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ruskininkai-my.sharepoint.com/personal/tadas_rocka_druskininkai_lt/Documents/Darbalaukis/Švietimo centras/"/>
    </mc:Choice>
  </mc:AlternateContent>
  <xr:revisionPtr revIDLastSave="0" documentId="8_{7152B5E3-8CDC-4282-8012-8DA6B4B9AF7F}" xr6:coauthVersionLast="47" xr6:coauthVersionMax="47" xr10:uidLastSave="{00000000-0000-0000-0000-000000000000}"/>
  <bookViews>
    <workbookView xWindow="-120" yWindow="-120" windowWidth="29040" windowHeight="15720" xr2:uid="{13B374CA-FD26-4D95-A65A-5D056000E2A3}"/>
  </bookViews>
  <sheets>
    <sheet name="Konstrukcijos" sheetId="1" r:id="rId1"/>
    <sheet name="Architektūra" sheetId="2" r:id="rId2"/>
    <sheet name="Keltuvas" sheetId="3" r:id="rId3"/>
    <sheet name="Šildymas" sheetId="4" r:id="rId4"/>
    <sheet name="Vėdinimas" sheetId="5" r:id="rId5"/>
    <sheet name="VN" sheetId="6" r:id="rId6"/>
    <sheet name="Elekrotechnika" sheetId="7" r:id="rId7"/>
    <sheet name="EL.R." sheetId="8" r:id="rId8"/>
    <sheet name="GS" sheetId="9" r:id="rId9"/>
    <sheet name="APS.S" sheetId="10" r:id="rId10"/>
    <sheet name="Suvestinis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1" l="1"/>
  <c r="E12" i="11"/>
  <c r="E9" i="11"/>
  <c r="E13" i="11"/>
  <c r="F15" i="11"/>
  <c r="F10" i="11"/>
  <c r="F18" i="11"/>
  <c r="F16" i="11"/>
  <c r="F14" i="11"/>
  <c r="F12" i="11"/>
  <c r="F13" i="11"/>
  <c r="D21" i="11"/>
  <c r="C21" i="11"/>
  <c r="E21" i="11" l="1"/>
  <c r="E16" i="11"/>
  <c r="F9" i="11"/>
  <c r="F20" i="11"/>
  <c r="E20" i="11"/>
  <c r="F19" i="11"/>
  <c r="E19" i="11"/>
  <c r="E18" i="11"/>
  <c r="F17" i="11"/>
  <c r="E17" i="11"/>
  <c r="E15" i="11"/>
  <c r="E14" i="11"/>
  <c r="G65" i="10"/>
  <c r="G64" i="10"/>
  <c r="G63" i="10"/>
  <c r="G62" i="10"/>
  <c r="G61" i="10"/>
  <c r="G60" i="10"/>
  <c r="G59" i="10"/>
  <c r="G58" i="10"/>
  <c r="G57" i="10"/>
  <c r="G66" i="10" s="1"/>
  <c r="G56" i="10"/>
  <c r="G55" i="10"/>
  <c r="G54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52" i="10" s="1"/>
  <c r="G39" i="10"/>
  <c r="G38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40" i="9" s="1"/>
  <c r="G41" i="9" s="1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32" i="8" s="1"/>
  <c r="G33" i="8" s="1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77" i="7" s="1"/>
  <c r="G61" i="7"/>
  <c r="G60" i="7"/>
  <c r="G59" i="7"/>
  <c r="G58" i="7"/>
  <c r="G57" i="7"/>
  <c r="G62" i="7" s="1"/>
  <c r="G55" i="7"/>
  <c r="G54" i="7"/>
  <c r="G53" i="7"/>
  <c r="G52" i="7"/>
  <c r="G51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49" i="7" s="1"/>
  <c r="G30" i="7"/>
  <c r="G29" i="7"/>
  <c r="G28" i="7"/>
  <c r="G27" i="7"/>
  <c r="G31" i="7" s="1"/>
  <c r="G24" i="7"/>
  <c r="G23" i="7"/>
  <c r="G22" i="7"/>
  <c r="G21" i="7"/>
  <c r="G20" i="7"/>
  <c r="G25" i="7" s="1"/>
  <c r="G17" i="7"/>
  <c r="G16" i="7"/>
  <c r="G15" i="7"/>
  <c r="G14" i="7"/>
  <c r="G18" i="7" s="1"/>
  <c r="G13" i="7"/>
  <c r="G85" i="6"/>
  <c r="G84" i="6"/>
  <c r="G83" i="6"/>
  <c r="G86" i="6" s="1"/>
  <c r="G82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60" i="6" s="1"/>
  <c r="G43" i="6"/>
  <c r="G42" i="6"/>
  <c r="G41" i="6"/>
  <c r="G40" i="6"/>
  <c r="G44" i="6" s="1"/>
  <c r="G37" i="6"/>
  <c r="G36" i="6"/>
  <c r="G35" i="6"/>
  <c r="G34" i="6"/>
  <c r="G33" i="6"/>
  <c r="G32" i="6"/>
  <c r="G31" i="6"/>
  <c r="G38" i="6" s="1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29" i="6" s="1"/>
  <c r="G71" i="5"/>
  <c r="G72" i="5" s="1"/>
  <c r="G70" i="5"/>
  <c r="G69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67" i="5" s="1"/>
  <c r="G53" i="5"/>
  <c r="G52" i="5"/>
  <c r="G49" i="5"/>
  <c r="G48" i="5"/>
  <c r="G47" i="5"/>
  <c r="G46" i="5"/>
  <c r="G45" i="5"/>
  <c r="G44" i="5"/>
  <c r="G43" i="5"/>
  <c r="G42" i="5"/>
  <c r="G41" i="5"/>
  <c r="G50" i="5" s="1"/>
  <c r="G40" i="5"/>
  <c r="G39" i="5"/>
  <c r="G38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36" i="5" s="1"/>
  <c r="G15" i="5"/>
  <c r="G14" i="5"/>
  <c r="G13" i="5"/>
  <c r="G14" i="4"/>
  <c r="G13" i="4"/>
  <c r="G15" i="4" s="1"/>
  <c r="G16" i="4" s="1"/>
  <c r="G15" i="3"/>
  <c r="G18" i="3" s="1"/>
  <c r="G14" i="3"/>
  <c r="G13" i="3"/>
  <c r="G12" i="3"/>
  <c r="G93" i="2"/>
  <c r="G92" i="2"/>
  <c r="G91" i="2"/>
  <c r="G94" i="2" s="1"/>
  <c r="G89" i="2"/>
  <c r="G88" i="2"/>
  <c r="G87" i="2"/>
  <c r="G86" i="2"/>
  <c r="G85" i="2"/>
  <c r="G82" i="2"/>
  <c r="G81" i="2"/>
  <c r="G83" i="2" s="1"/>
  <c r="G79" i="2"/>
  <c r="G78" i="2"/>
  <c r="G77" i="2"/>
  <c r="G76" i="2"/>
  <c r="G75" i="2"/>
  <c r="G74" i="2"/>
  <c r="G73" i="2"/>
  <c r="G70" i="2"/>
  <c r="G69" i="2"/>
  <c r="G68" i="2"/>
  <c r="G67" i="2"/>
  <c r="G66" i="2"/>
  <c r="G65" i="2"/>
  <c r="G71" i="2" s="1"/>
  <c r="G62" i="2"/>
  <c r="G61" i="2"/>
  <c r="G60" i="2"/>
  <c r="G59" i="2"/>
  <c r="G58" i="2"/>
  <c r="G57" i="2"/>
  <c r="G56" i="2"/>
  <c r="G55" i="2"/>
  <c r="G63" i="2" s="1"/>
  <c r="G52" i="2"/>
  <c r="G51" i="2"/>
  <c r="G50" i="2"/>
  <c r="G49" i="2"/>
  <c r="G48" i="2"/>
  <c r="G47" i="2"/>
  <c r="G46" i="2"/>
  <c r="G45" i="2"/>
  <c r="G53" i="2" s="1"/>
  <c r="G43" i="2"/>
  <c r="G42" i="2"/>
  <c r="G41" i="2"/>
  <c r="G40" i="2"/>
  <c r="G39" i="2"/>
  <c r="G38" i="2"/>
  <c r="G35" i="2"/>
  <c r="G36" i="2" s="1"/>
  <c r="G33" i="2"/>
  <c r="G32" i="2"/>
  <c r="G31" i="2"/>
  <c r="G30" i="2"/>
  <c r="G29" i="2"/>
  <c r="G28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26" i="2" s="1"/>
  <c r="G95" i="2" s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0" i="1"/>
  <c r="G29" i="1"/>
  <c r="G28" i="1"/>
  <c r="G27" i="1"/>
  <c r="G26" i="1"/>
  <c r="G25" i="1"/>
  <c r="G24" i="1"/>
  <c r="G23" i="1"/>
  <c r="G22" i="1"/>
  <c r="G21" i="1"/>
  <c r="G20" i="1"/>
  <c r="G31" i="1" s="1"/>
  <c r="G17" i="1"/>
  <c r="G16" i="1"/>
  <c r="G15" i="1"/>
  <c r="G14" i="1"/>
  <c r="G13" i="1"/>
  <c r="G18" i="1" s="1"/>
  <c r="G46" i="1" s="1"/>
  <c r="F21" i="11" l="1"/>
  <c r="G80" i="6"/>
  <c r="G87" i="6" s="1"/>
  <c r="G88" i="6" s="1"/>
  <c r="G89" i="6" s="1"/>
  <c r="G9" i="6" s="1"/>
  <c r="G17" i="3"/>
  <c r="G36" i="10"/>
  <c r="G67" i="10" s="1"/>
  <c r="G16" i="3"/>
  <c r="G42" i="9"/>
  <c r="G43" i="9" s="1"/>
  <c r="G9" i="9" s="1"/>
  <c r="G34" i="8"/>
  <c r="G35" i="8" s="1"/>
  <c r="G9" i="8" s="1"/>
  <c r="G78" i="7"/>
  <c r="G73" i="5"/>
  <c r="G17" i="4"/>
  <c r="G18" i="4" s="1"/>
  <c r="G9" i="4" s="1"/>
  <c r="G96" i="2"/>
  <c r="G97" i="2" s="1"/>
  <c r="G9" i="2" s="1"/>
  <c r="G47" i="1"/>
  <c r="G48" i="1" s="1"/>
  <c r="G9" i="1" s="1"/>
  <c r="G19" i="3" l="1"/>
  <c r="G9" i="3" s="1"/>
  <c r="G68" i="10"/>
  <c r="G69" i="10" s="1"/>
  <c r="G9" i="10" s="1"/>
  <c r="G79" i="7"/>
  <c r="G80" i="7" s="1"/>
  <c r="G9" i="7" s="1"/>
  <c r="G74" i="5"/>
  <c r="G75" i="5" s="1"/>
  <c r="G9" i="5" s="1"/>
</calcChain>
</file>

<file path=xl/sharedStrings.xml><?xml version="1.0" encoding="utf-8"?>
<sst xmlns="http://schemas.openxmlformats.org/spreadsheetml/2006/main" count="1355" uniqueCount="742">
  <si>
    <t>DARBŲ KIEKIŲ ŽINIARAŠTIS Nr. 10</t>
  </si>
  <si>
    <t>Statinių grupė</t>
  </si>
  <si>
    <t>Mokslo paskirties pastato M. K. Čiurlionio g. 80, Druskininkai rekonstravimas</t>
  </si>
  <si>
    <t>Statinys</t>
  </si>
  <si>
    <t xml:space="preserve">Mokslo paskirties pastato M. K. Čiurlionio g. 80, Druskininkai </t>
  </si>
  <si>
    <t>Žiniaraštis</t>
  </si>
  <si>
    <t>Apsauginės signalizacijos dalis</t>
  </si>
  <si>
    <t>Iš viso už:</t>
  </si>
  <si>
    <t>Eil. Nr.</t>
  </si>
  <si>
    <t>Darbo kodas</t>
  </si>
  <si>
    <t>Darbų ir išlaidų aprašymai</t>
  </si>
  <si>
    <t>Mato vienetas</t>
  </si>
  <si>
    <t>Kiekis</t>
  </si>
  <si>
    <t>Vieneto kaina</t>
  </si>
  <si>
    <t>Iš viso</t>
  </si>
  <si>
    <t>Apsauginė signalizacija</t>
  </si>
  <si>
    <t>N50-307</t>
  </si>
  <si>
    <t>16 zonų priešgaisrinės ir apsauginės signalizacijos centralės montavimas</t>
  </si>
  <si>
    <t>vnt.</t>
  </si>
  <si>
    <t>X261233IŠK</t>
  </si>
  <si>
    <t xml:space="preserve">Apsauginė centralė, 16 zonų </t>
  </si>
  <si>
    <t>N50-313</t>
  </si>
  <si>
    <t>Priešgaisrinės ir apsauginės signalizacijos centralės 16 zonų išplėtimo modulio montavimas</t>
  </si>
  <si>
    <t>X3855-70</t>
  </si>
  <si>
    <t>Išplėtimo moduliai</t>
  </si>
  <si>
    <t>vnt</t>
  </si>
  <si>
    <t>N50-376</t>
  </si>
  <si>
    <t>16 zonų mikroprocesorinių apsauginių sistemų derinimas</t>
  </si>
  <si>
    <t>N50-333</t>
  </si>
  <si>
    <t>Rezervinio maitinimo šaltinio montavimas</t>
  </si>
  <si>
    <t>X3855-85</t>
  </si>
  <si>
    <t>Akumuliatoriai 12V, 7.0 Ah</t>
  </si>
  <si>
    <t>N50-311</t>
  </si>
  <si>
    <t>Priešgaisrinės ir apsauginės signalizacijos centralės išorinio valdymo pultelio montavimas</t>
  </si>
  <si>
    <t>X3855-74*</t>
  </si>
  <si>
    <t>Klaviatūra</t>
  </si>
  <si>
    <t>N50-315</t>
  </si>
  <si>
    <t>Priešgaisrinės ir apsauginės signalizacijos jutiklio montavimas, tvirtinant medsraigčiais</t>
  </si>
  <si>
    <t>X3855-90</t>
  </si>
  <si>
    <t>Judesio jutikliai</t>
  </si>
  <si>
    <t>N50-319</t>
  </si>
  <si>
    <t>Magnetinio kontakto montavimas, tvirtinant medsraigčiais</t>
  </si>
  <si>
    <t>X3855-97</t>
  </si>
  <si>
    <t>Magnetiniai kontaktai MM 102  (5 kontaktai)</t>
  </si>
  <si>
    <t>N50-324</t>
  </si>
  <si>
    <t>Aliarmo sirenos, blykstės arba skambučio montavimas patalpos viduje</t>
  </si>
  <si>
    <t>X3855-10897</t>
  </si>
  <si>
    <t>Garsinis signalizatorius</t>
  </si>
  <si>
    <t>N50-367</t>
  </si>
  <si>
    <t>Signalinio kabelio tarp sistemos elementų tiesimas plastikiniuose kanaluose</t>
  </si>
  <si>
    <t>100 m</t>
  </si>
  <si>
    <t>C1-3600-98</t>
  </si>
  <si>
    <t>Ryšio kabeliai 4x2x0.5</t>
  </si>
  <si>
    <t>m</t>
  </si>
  <si>
    <t>C1-3600-100</t>
  </si>
  <si>
    <t>Kabelis 6 gyslų, ekranuotas</t>
  </si>
  <si>
    <t>C1-2500-122</t>
  </si>
  <si>
    <t>Montuojamieji laidai BVV-P 3x1.5</t>
  </si>
  <si>
    <t>N21P-0308-1</t>
  </si>
  <si>
    <t>Kabelių, laidų apsaugos iš plastikinių vamzdžių klojimas, tvirtinant prie konstrukcijų, kai vamzdžių išorinis skersmuo iki 32 mm</t>
  </si>
  <si>
    <t>N50-375</t>
  </si>
  <si>
    <t>14 zonų mikroprocesorinių apsauginių sistemų derinimas</t>
  </si>
  <si>
    <t>N21P-0315-1</t>
  </si>
  <si>
    <t>Vagų iškirtimas paslėptai elektros instaliacijai vagotuvu tinkuotose sienose</t>
  </si>
  <si>
    <t>N21P-0316-1</t>
  </si>
  <si>
    <t xml:space="preserve">Vagų užtaisymas (tinkavimas), nutiesus laidus </t>
  </si>
  <si>
    <t>Iš viso už skyrių Apsauginė signalizacija</t>
  </si>
  <si>
    <t>Vaizdo stebėjimas</t>
  </si>
  <si>
    <t>N50-358-4</t>
  </si>
  <si>
    <t>9 kamerų skaitmeninio įrašymo ir multipleksavimo įrenginių montavimas ir derinimas</t>
  </si>
  <si>
    <t>N50-358-4p</t>
  </si>
  <si>
    <t>Vaizdo įrašymo įrenginiai</t>
  </si>
  <si>
    <t>kompl.</t>
  </si>
  <si>
    <t>PK</t>
  </si>
  <si>
    <t>Kietasis diskas (HDD), 8TB</t>
  </si>
  <si>
    <t>N50-346</t>
  </si>
  <si>
    <t>8 išėjimų nepertraukiamo maitinimo šaltinio montavimas</t>
  </si>
  <si>
    <t>N50-346p</t>
  </si>
  <si>
    <t xml:space="preserve">Rezervinio maitinimo šaltinis </t>
  </si>
  <si>
    <t>N50-336</t>
  </si>
  <si>
    <t>Vidinės videokameros montavimas</t>
  </si>
  <si>
    <t>VSK</t>
  </si>
  <si>
    <t xml:space="preserve">Vaizdo kamera </t>
  </si>
  <si>
    <t>Signalinio kabelio tarp sistemos elementų tiesimas</t>
  </si>
  <si>
    <t>Kabelis U/FTP Cat.5e 4×2×0.5</t>
  </si>
  <si>
    <t>N50-399</t>
  </si>
  <si>
    <t>Kompiuterinių komutacinių panelių montavimas</t>
  </si>
  <si>
    <t>KS1</t>
  </si>
  <si>
    <t>Tinklo komutatorius, komplekte su panelėmis</t>
  </si>
  <si>
    <t>Iš viso už skyrių Vaizdo stebėjimas</t>
  </si>
  <si>
    <t>Pagalbos iškvietimo sistema</t>
  </si>
  <si>
    <t>N50-301</t>
  </si>
  <si>
    <t>2-4 zonų priešgaisrinės ir apsauginės signalizacijos centralės montavimas/Vienos zonos valdiklis</t>
  </si>
  <si>
    <t>D</t>
  </si>
  <si>
    <t>Vienos zonos valdiklis</t>
  </si>
  <si>
    <t>Indikatorius virš durų</t>
  </si>
  <si>
    <t>N50-317</t>
  </si>
  <si>
    <t>Pavojaus mygtuko (laidinio) montavimas</t>
  </si>
  <si>
    <t>C1-3855-1457</t>
  </si>
  <si>
    <t>Iškvietimo mygtukas su virvute</t>
  </si>
  <si>
    <t>C1-3855-128</t>
  </si>
  <si>
    <t>Iškvietimo atstatymo mygtukas</t>
  </si>
  <si>
    <t>N21P-0124</t>
  </si>
  <si>
    <t>Komunikacijų žymėjimo ženklų tvirtinimas prie sienos/ lipdukas</t>
  </si>
  <si>
    <t>X77001011</t>
  </si>
  <si>
    <t>Kabelis 4x2x0,5</t>
  </si>
  <si>
    <t>N50-370</t>
  </si>
  <si>
    <t>4 zonų mikroprocesorinių apsauginių sistemų derinimas/ 1 zonos</t>
  </si>
  <si>
    <t>Iš viso už skyrių Pagalbos iškvietimo sistema</t>
  </si>
  <si>
    <t>Iš viso:</t>
  </si>
  <si>
    <t>PVM</t>
  </si>
  <si>
    <t>21,00%</t>
  </si>
  <si>
    <t xml:space="preserve">Iš viso su PVM: </t>
  </si>
  <si>
    <t>DARBŲ KIEKIŲ ŽINIARAŠTIS Nr. 1</t>
  </si>
  <si>
    <t>Statinio konstrukcijos</t>
  </si>
  <si>
    <t>Pamatai</t>
  </si>
  <si>
    <t>F1-1-2</t>
  </si>
  <si>
    <t>Mechanizuotas grunto kasimas, pakraunant ir vežant gruntą 5 km atstumu bei darbas sąvartoje</t>
  </si>
  <si>
    <t>100 m3</t>
  </si>
  <si>
    <t>F5-2</t>
  </si>
  <si>
    <t>Gręžtiniai monolitinio gelžbetonio pamatai</t>
  </si>
  <si>
    <t>m3</t>
  </si>
  <si>
    <t>320-9</t>
  </si>
  <si>
    <t>Betono mišiniai C25/30</t>
  </si>
  <si>
    <t>N6-14 (S9=1,0255 S10=1,15)</t>
  </si>
  <si>
    <t>Betoninės pamatų plokštės, įrengiant klojinius iš skydų, paduodant betoną siurbliu</t>
  </si>
  <si>
    <t>Armatūrinis karkasas</t>
  </si>
  <si>
    <t>t</t>
  </si>
  <si>
    <t>Iš viso už skyrių Pamatai</t>
  </si>
  <si>
    <t>Antžeminės konstrukcijos</t>
  </si>
  <si>
    <t>N7P-0406-2 (S9=1,0255)</t>
  </si>
  <si>
    <t>Gelžbetoninių kiaurymėtų perdangos plokščių montavimas, kai 270 mm aukščio plokštės plotas nuo 5,0 m2 iki 10,0 m2</t>
  </si>
  <si>
    <t>100 m2</t>
  </si>
  <si>
    <t>N7P-0408-1</t>
  </si>
  <si>
    <t>Betonavimo darbai, įrengiant kiaurymėtų plokščių perdangas, ryšių užbetonavimas/Monolitinių ruožų ir siūlių užpildymo</t>
  </si>
  <si>
    <t>N7P-0407</t>
  </si>
  <si>
    <t>Ryšių (inkarų, sąvaržų) įrengimas kiaurymėtų perdangos plokščių atramose</t>
  </si>
  <si>
    <t>C1-320-10</t>
  </si>
  <si>
    <t>Betono mišiniai C30/37</t>
  </si>
  <si>
    <t>kub.m</t>
  </si>
  <si>
    <t>N6P-0611-3 (S10=1,15)</t>
  </si>
  <si>
    <t>Plieninių įdėtinių detalių montavimas, betonuojant perdangas. Detalės masė daugiau 4,0 kg iki 6,0 kg</t>
  </si>
  <si>
    <t>N9P-0101-1 (S9=1,0255)</t>
  </si>
  <si>
    <t>Metalinių kolonų montavimas (kolonų masė iki 0,25 t)</t>
  </si>
  <si>
    <t>F8-1-2</t>
  </si>
  <si>
    <t>Silikatinių plytų mūras</t>
  </si>
  <si>
    <t>Armatūra</t>
  </si>
  <si>
    <t>F9-1</t>
  </si>
  <si>
    <t>Plieno sijos ir rygeliai (gruntuojant ir dažant du kartus)/ sijos ir sąramos</t>
  </si>
  <si>
    <t>F10-2-1</t>
  </si>
  <si>
    <t>Medinių konstrukcijų (karkaso, gegnių, sijų ir pan.) įrengimas</t>
  </si>
  <si>
    <t>Iš viso už skyrių Antžeminės konstrukcijos</t>
  </si>
  <si>
    <t>Konstrukcijų stiprinimo sprendiniai</t>
  </si>
  <si>
    <t>N60-17 (S10=1,15)</t>
  </si>
  <si>
    <t>Siūlių sandarinimas elastine juostele/Anglies pluošto juostos</t>
  </si>
  <si>
    <t>C1-791-128</t>
  </si>
  <si>
    <t>Epoksidiniai klijai</t>
  </si>
  <si>
    <t>kg</t>
  </si>
  <si>
    <t>C1-792-181</t>
  </si>
  <si>
    <t>Epoksidinis gruntas</t>
  </si>
  <si>
    <t>N46-8 (S9=1,068)</t>
  </si>
  <si>
    <t>Mūrinių sienų sustiprinimas plieninėmis traukėmis</t>
  </si>
  <si>
    <t>N26P-2301-1</t>
  </si>
  <si>
    <t>Priešgaisrinė izoliacija, tvirtinant plokštes metalinėmis smeigėmis (izoliacijos paviršiaus plotas), plokštės storis 10 mm/kalcio sulfato plokštė</t>
  </si>
  <si>
    <t>Priešgaisrinė kalcio sulfato plokštė</t>
  </si>
  <si>
    <t>m2</t>
  </si>
  <si>
    <t>N46-5 (S9=1,068)</t>
  </si>
  <si>
    <t>Perdenginių stiprinimas iš viršaus monolitiniu gelžbetoniu/Štrabuotų vietų sienoje ir perdangoje</t>
  </si>
  <si>
    <t>N46-3 (S9=1,068)</t>
  </si>
  <si>
    <t>Mūrinių sienų sustiprinimas monolitiniais gelžbetonio apvalkalais/Štrabuotų vietų sienoje betonas,</t>
  </si>
  <si>
    <t>Iš viso už skyrių Konstrukcijų stiprinimo sprendiniai</t>
  </si>
  <si>
    <t>DARBŲ KIEKIŲ ŽINIARAŠTIS Nr. 2</t>
  </si>
  <si>
    <t>Statinio architektūra</t>
  </si>
  <si>
    <t>Ardymo darbai</t>
  </si>
  <si>
    <t>R62P-5101</t>
  </si>
  <si>
    <t>Šlaitinių stogų dangų ardymas , kai stogų dangos asbestcementinių lakštų</t>
  </si>
  <si>
    <t>100m2</t>
  </si>
  <si>
    <t>R62P-5102</t>
  </si>
  <si>
    <t>Šlaitinių stogų grebėstų ardymas, neišsaugant medžiagų ( grebėstai iš tašų su tarpais)</t>
  </si>
  <si>
    <t>N46-157</t>
  </si>
  <si>
    <t>Gegnių išardymas*stogo konstrukcijų ardymas</t>
  </si>
  <si>
    <t>N46-166</t>
  </si>
  <si>
    <t>Medinių lentinių grindų išardymas</t>
  </si>
  <si>
    <t>N46-171</t>
  </si>
  <si>
    <t>Juodgrindžių išardymas</t>
  </si>
  <si>
    <t>N20-710 (K1=0,6 K2=0,6 K3=0)</t>
  </si>
  <si>
    <t>Ventiliatoriaus agregato su elektros varikliu montavimas, be ventiliatoriaus revizijos/ demontavimas</t>
  </si>
  <si>
    <t>N20P-0101-6 (K1=0,6 K2=0,6 K3=0)</t>
  </si>
  <si>
    <t>Plieninių apvalių užlankinių ortakių tiesių dalių montavimas, kai ortakio skersmuo, mm daugiau 800 iki 1000/ Esamų ortakių mansardos aukšte demontavimas
domontavimas</t>
  </si>
  <si>
    <t>N46-37 (S9=1,17)</t>
  </si>
  <si>
    <t>Angų pramušimas plytų konstrukcijose, kai angos didelės iki 1000 mm</t>
  </si>
  <si>
    <t>R9-30</t>
  </si>
  <si>
    <t>Laiptų metalinių turėklų išardymas</t>
  </si>
  <si>
    <t>N46-27-7 (S9=1,119 S10=1,15)</t>
  </si>
  <si>
    <t>Sienų atskirų vietų mūrijimas ir angų užtaisymas silikatinėmis plytomis h=88mm</t>
  </si>
  <si>
    <t>N46-184</t>
  </si>
  <si>
    <t>Medinių durų angų užpildymo išardymas mūro sienose, nukapojant tinką</t>
  </si>
  <si>
    <t>R23-62</t>
  </si>
  <si>
    <t>Statybinių šiukšlių išvežimas 10 km atstumu automobiliais-savivarčiais, pakraunant rankiniu būdu</t>
  </si>
  <si>
    <t>Iš viso už skyrių Ardymo darbai</t>
  </si>
  <si>
    <t>Durys</t>
  </si>
  <si>
    <t>F10-4-3</t>
  </si>
  <si>
    <t>Faneruotos durys mūro sienose be spynos (m2 bloko)</t>
  </si>
  <si>
    <t>N2P-0308-1</t>
  </si>
  <si>
    <t>Durų uždarymo prietaisų montavimas. Spynos. Iškalant lizdus</t>
  </si>
  <si>
    <t>N2P-0302</t>
  </si>
  <si>
    <t>Metalinių durų blokų montavimas metalinio karkaso angose , kai aklinų durų blokų plotas daugiau 2 m2</t>
  </si>
  <si>
    <t>N2P-0308</t>
  </si>
  <si>
    <t>Durų uždarymo prietaisų montavimas ( durų pritraukimo įtaisas)</t>
  </si>
  <si>
    <t>R61P-2415</t>
  </si>
  <si>
    <t>Durų atmušų montavimas</t>
  </si>
  <si>
    <t>Iš viso už skyrių Durys</t>
  </si>
  <si>
    <t>Stoglangiai</t>
  </si>
  <si>
    <t>N9-350</t>
  </si>
  <si>
    <t>Varstomų stoglangių, liukų montavimas, tvirtinant prie metalinių denginių konstrukcijų, kai rėmo plotas daugiau 1m2 iki 2m2</t>
  </si>
  <si>
    <t>Iš viso už skyrių Stoglangiai</t>
  </si>
  <si>
    <t>Stogas</t>
  </si>
  <si>
    <t>F12-4-3</t>
  </si>
  <si>
    <t>Skardos stogo danga, įrengiant grebėstus, kai karnizo nuosvyra grebėstuojama ištisiniu lentų paklotu</t>
  </si>
  <si>
    <t>N12-140-2</t>
  </si>
  <si>
    <t>Parapetų, stogelių dengimas skarda/Vent. kaminėlių skardinimas</t>
  </si>
  <si>
    <t>N12P-0801</t>
  </si>
  <si>
    <t>Lietaus nuvedimo sistemos pakabinamų latakų montavimas, dirbant nuo kopėčių arba kilnojamų pastolių</t>
  </si>
  <si>
    <t>Lietaus nuvedimo sistemos lietvamzdžių montavimas, dirbant nuo kopėčių arba kilnojamų pastolių</t>
  </si>
  <si>
    <t>N12P-0716</t>
  </si>
  <si>
    <t>Stogų apsauginių konstrukcinių elementų įrengimas ( apsauginė stogo tvorelė)</t>
  </si>
  <si>
    <t>100m</t>
  </si>
  <si>
    <t>Iš viso už skyrių Stogas</t>
  </si>
  <si>
    <t>Pertvaros, sienos</t>
  </si>
  <si>
    <t>F8-1-13 (S9=1,119 S10=1,15)</t>
  </si>
  <si>
    <t>Dujų silikato blokelių mūras</t>
  </si>
  <si>
    <t>N10-52</t>
  </si>
  <si>
    <t>Pertvaros visuom.pastat., tvirtinant gipso kartono lakštus plien.karkase iš abiejų pusių dviem sluoksniais, izoliuojant./G/k pertvara 80mm
2 sl.  g/k iš vienos pusės, CW50 profilis, mineralinės vatos užpildas</t>
  </si>
  <si>
    <t>C1-755</t>
  </si>
  <si>
    <t>Gipskartonio plokštės</t>
  </si>
  <si>
    <t>tūkst.kv.m</t>
  </si>
  <si>
    <t>Pertvaros visuom.pastat., tvirtinant gipso kartono lakštus plien.karkase iš abiejų pusių dviem sluoksniais, izoliuojant./150mm
2 sl.  g/k iš abiejų pusės, CW100 profilis, mineralinės vatos užpildas</t>
  </si>
  <si>
    <t>Plokštės iš min.vatos (pusiau kietos, su sint. rišikliu)/ storio pokyčiui</t>
  </si>
  <si>
    <t>N9P-0601-1</t>
  </si>
  <si>
    <t>Daugiasluoksnių plokščių montavimas. Išorės sienos/Daugiasluoksnė fasadinė plokštė vent.
kaminėlių suformavimui</t>
  </si>
  <si>
    <t>N9P-0706</t>
  </si>
  <si>
    <t>Surenkamų - išardomų pertvarų iš aliuminio profilių montavimas/ WC</t>
  </si>
  <si>
    <t>Iš viso už skyrių Pertvaros, sienos</t>
  </si>
  <si>
    <t>Vidaus darbai. Sienos ir sienų apdaila</t>
  </si>
  <si>
    <t>F15-4-8</t>
  </si>
  <si>
    <t>Vidaus paviršių labai geras dažymas emulsiniais dažais, paruošiant paviršių dažymui</t>
  </si>
  <si>
    <t>Vidaus paviršių labai geras dažymas emulsiniais dažais, paruošiant paviršių dažymui/kreidinės lentos
dažai</t>
  </si>
  <si>
    <t>F15-3-7</t>
  </si>
  <si>
    <t>Dekoratyvinis tinkas/Sienų apdaila – molio tinkas</t>
  </si>
  <si>
    <t>N8-8-1</t>
  </si>
  <si>
    <t>Vertikalių paviršių mineralinė izoliacija, tepant 2 kartus</t>
  </si>
  <si>
    <t>F15-1-3</t>
  </si>
  <si>
    <t>Sienų paviršių aptaisymas keraminėmis plytelėmis</t>
  </si>
  <si>
    <t>R61P-2109-4</t>
  </si>
  <si>
    <t>Keraminių plytelių dangos atskirų vietų sienų remontas, keičiant plyteles, kai remontuojamas plotas daugiau 0,5 m2 iki 1,0 m2, plytelių plotas daugiau 0,05 m2</t>
  </si>
  <si>
    <t>R14-225-1</t>
  </si>
  <si>
    <t>Anksčiau dažytų sienų vandeniniais dažais nuvalymas, nuplaunant paviršių</t>
  </si>
  <si>
    <t>Iš viso už skyrių Vidaus darbai. Sienos ir sienų apdaila</t>
  </si>
  <si>
    <t>Grindys</t>
  </si>
  <si>
    <t>N11P-1701</t>
  </si>
  <si>
    <t>Paaukštintų - nuimamų grindų ant reguliuojančių atramų su metaliniu karkasu įrengimas</t>
  </si>
  <si>
    <t>N11-54-5</t>
  </si>
  <si>
    <t>Pagrindo paruošimas (išlyginimas) 2 sluoksniais savaime išsilyginančiu skiediniu, klojant rulonines grindų dangas</t>
  </si>
  <si>
    <t>N11P-1203</t>
  </si>
  <si>
    <t>Laminuotų grindų dangų įrengimas/Vinilinė danga</t>
  </si>
  <si>
    <t>N11-150-1</t>
  </si>
  <si>
    <t>Kiliminės dangos klijavimas, gruntuojant pagrindą</t>
  </si>
  <si>
    <t>N11P-0701-1</t>
  </si>
  <si>
    <t>Linoleumo grindų dangų įrengimas, klijuojant ir sulydant sujungimus/Guminė danga</t>
  </si>
  <si>
    <t>N11P-1204</t>
  </si>
  <si>
    <t>Grindjuosčių tvirtinimas parketo (laminuotų) dangų grindims , kai grindjuostės kietosios medienos</t>
  </si>
  <si>
    <t>Iš viso už skyrių Grindys</t>
  </si>
  <si>
    <t>Lubos</t>
  </si>
  <si>
    <t>N34-35-1 (S9=1,034)</t>
  </si>
  <si>
    <t>F15-1-9</t>
  </si>
  <si>
    <t>Lubų aptaisymas gipso kartono plokštėmis, įrengiant metalinį karkasą ir užtaisant ir glaistant siūles</t>
  </si>
  <si>
    <t>N15P-0714</t>
  </si>
  <si>
    <t>Vidaus juostinių (iki 20 cm pločio) paviršių dažymas vienu sluoksniu voleliu/Inžinerinės įrangos dažymas ir lubų remontas</t>
  </si>
  <si>
    <t>Vidaus juostinių (iki 20 cm pločio) paviršių dažymas antru arba kartotiniu sluoksniu voleliu/Inžinerinės įrangos dažymas ir lubų remontas</t>
  </si>
  <si>
    <t>N34-35-1 (K1=1,6 K2=1,6 S9=1,034)</t>
  </si>
  <si>
    <t>Iš viso už skyrių Lubos</t>
  </si>
  <si>
    <t>Vitrinos</t>
  </si>
  <si>
    <t>F10-4-7</t>
  </si>
  <si>
    <t>Aliuminio durys (m2 bloko)/Vidaus vitrinos aliuminiu rėmu</t>
  </si>
  <si>
    <t>Aliuminio durys (m2 bloko)/Vidaus vitrinos mediniu rėmu</t>
  </si>
  <si>
    <t>Iš viso už skyrių Vitrinos</t>
  </si>
  <si>
    <t>Kiti elementai</t>
  </si>
  <si>
    <t>N10-195</t>
  </si>
  <si>
    <t>Laiptų turėklų įrengimas</t>
  </si>
  <si>
    <t>N15-65</t>
  </si>
  <si>
    <t>Karkaso įrengimas karnizų ir juostų tinkavimui</t>
  </si>
  <si>
    <t>Dekoratyvinis tinkas/Fasado dekoras. Karnizo dekoro atstatymas
tarp 4-7 ašių</t>
  </si>
  <si>
    <t>N15-330</t>
  </si>
  <si>
    <t>Inventorinių vamzdynų iki 16m aukščio pastolių įrengimas ir išardymas išorės apdailos darbams</t>
  </si>
  <si>
    <t>Iš viso už skyrių Kiti elementai</t>
  </si>
  <si>
    <t>Sklypo darbai</t>
  </si>
  <si>
    <t>N9-208</t>
  </si>
  <si>
    <t>Nuimamos metalinės grindys iš štampuoto plieno / taktiliniai paviršiai</t>
  </si>
  <si>
    <t>2642RPM</t>
  </si>
  <si>
    <t>Taktiliniai paviršiai</t>
  </si>
  <si>
    <t>N57P-5141-5</t>
  </si>
  <si>
    <t>Stovų dviračiams statyti montavimas (vietų skaičius stove 6 vnt.)</t>
  </si>
  <si>
    <t>Iš viso už skyrių Sklypo darbai</t>
  </si>
  <si>
    <t>DARBŲ KIEKIŲ ŽINIARAŠTIS Nr. 3</t>
  </si>
  <si>
    <t>Įrenginiai. Keltuvas (liftas)</t>
  </si>
  <si>
    <t>N7P-0607-2 (S9=1,034)</t>
  </si>
  <si>
    <t>Liftų šachtos montavimas, kai bloko masė virš 2,5 t</t>
  </si>
  <si>
    <t>N49P-1-2-1</t>
  </si>
  <si>
    <t>D1P-501-2-1</t>
  </si>
  <si>
    <t>X261502</t>
  </si>
  <si>
    <t>Keltuvas</t>
  </si>
  <si>
    <t>5,00%</t>
  </si>
  <si>
    <t>DARBŲ KIEKIŲ ŽINIARAŠTIS Nr. 4</t>
  </si>
  <si>
    <t>Šildymas</t>
  </si>
  <si>
    <t>Šildymo sistema</t>
  </si>
  <si>
    <t>N16P-0901-1</t>
  </si>
  <si>
    <t>Plieninių šildymo radiatorių iki 1600 mm ilgio montavimas, kai šildymo plokščių skaičius viena</t>
  </si>
  <si>
    <t>C1-2518-30</t>
  </si>
  <si>
    <t>Elektrinis radiatorius (400W)</t>
  </si>
  <si>
    <t>Iš viso už skyrių Šildymo sistema</t>
  </si>
  <si>
    <t>DARBŲ KIEKIŲ ŽINIARAŠTIS Nr. 5</t>
  </si>
  <si>
    <t>Vėdinimas, kondicionavimas</t>
  </si>
  <si>
    <t>VĖDINIMAS AHU-01</t>
  </si>
  <si>
    <t>N20P-0607</t>
  </si>
  <si>
    <t>Atraminių konstrukcijų vėdinimo ir oro kondicionavimo įrenginiams montavimas, kai konstrukcijos masė daugiau 200 kg</t>
  </si>
  <si>
    <t>N20P-0602-3</t>
  </si>
  <si>
    <t>Vėdinimo ir oro kondicionavimo įrenginių montavimas, kurių našumas iki 3000 m3/val., įrenginio našumas, m3/val.daugiau 1000 iki 2000</t>
  </si>
  <si>
    <t>R1</t>
  </si>
  <si>
    <t>Pilnai sukomplektuotas palubinis oro tiekimo šalinimo
vėdinimo įrenginys</t>
  </si>
  <si>
    <t>N20P-0315-3</t>
  </si>
  <si>
    <t>Kanalinių stačiakampių triukšmo slopintuvų montavimas ortakiuose, kai ortakio perimetras, mm daugiau 1600 iki 2400</t>
  </si>
  <si>
    <t>N20-583</t>
  </si>
  <si>
    <t>Gaubto montavimas virš šachtos</t>
  </si>
  <si>
    <t>C1-630-40</t>
  </si>
  <si>
    <t>Stoginis antgalis</t>
  </si>
  <si>
    <t>N20P-0201-1</t>
  </si>
  <si>
    <t>Vožtuvų, sklendžių, užkaišų montavimas apvaliuose ortakiuose, kai jungties skersmuo, mm iki 160</t>
  </si>
  <si>
    <t>N20P-0201-2</t>
  </si>
  <si>
    <t>Vožtuvų, sklendžių, užkaišų montavimas apvaliuose ortakiuose, kai jungties skersmuo, mm daugiau 160 iki 315</t>
  </si>
  <si>
    <t>N20P-0201-3</t>
  </si>
  <si>
    <t>Vožtuvų, sklendžių, užkaišų montavimas apvaliuose ortakiuose, kai jungties skersmuo, mm daugiau 315 iki 500</t>
  </si>
  <si>
    <t>N20P-0207-1</t>
  </si>
  <si>
    <t>Difuzorių montavimas, kai jungties skersmuo, mm iki 160</t>
  </si>
  <si>
    <t>N20P-0207-2</t>
  </si>
  <si>
    <t>Difuzorių montavimas, kai jungties skersmuo, mm daugiau 160 iki 315</t>
  </si>
  <si>
    <t>N20P-0208-2</t>
  </si>
  <si>
    <t>Difuzorių pajungimo dėžių montavimas, kai jungties skersmuo, mm daugiau 160 iki 315</t>
  </si>
  <si>
    <t>N20-507 (S9=1,017)</t>
  </si>
  <si>
    <t>Įvairių tipų plieninių štampuotų žaliuzi grotelių, kurių plotas iki 1,0 m2 šviesoje, montavimas</t>
  </si>
  <si>
    <t>N20-1 (S9=1,0085)</t>
  </si>
  <si>
    <t>Ortakiai iš 0,5 mm skardos, kurių d iki 160 mm</t>
  </si>
  <si>
    <t>N20-2 (S9=1,0085)</t>
  </si>
  <si>
    <t>Ortakiai iš 0,5 mm skardos, kurių d iki 200 mm</t>
  </si>
  <si>
    <t>N20-4 (S9=1,0085)</t>
  </si>
  <si>
    <t>Ortakiai iš 0,6mm skardos, kurių d nuo 225 iki 315 mm</t>
  </si>
  <si>
    <t>N20-5 (S9=1,0085)</t>
  </si>
  <si>
    <t>Ortakiai iš 0,6mm skardos, kurių d nuo 315 iki 450 mm</t>
  </si>
  <si>
    <t>N20-37 (S9=1,0085)</t>
  </si>
  <si>
    <t>Ortakiai iš 1,0 mm skardos, kurių perimetras iki 2000 mm</t>
  </si>
  <si>
    <t>N20-38 (S9=1,0085)</t>
  </si>
  <si>
    <t>Ortakiai iš 1,0 mm skardos, kurių perimetras iki 3600 mm</t>
  </si>
  <si>
    <t>N20-365 (S9=1,0085)</t>
  </si>
  <si>
    <t>Ortakiai iš 2,0 mm koroz.atsp.plieno, kurių perimetras iki 2000 mm/ kalcio silikato</t>
  </si>
  <si>
    <t>N26P-0201-4</t>
  </si>
  <si>
    <t>Vamzdyno iki 200 mm skersmens vamzdžių izoliavimas mineralinės vatos dembliais, padengtais aliuminio folija (izoliacijos išorinio paviršiaus plotas), kai izoliacijos storis 50 mm</t>
  </si>
  <si>
    <t>D3-37</t>
  </si>
  <si>
    <t>Ventiliacijos sistemos derinimas, kai sistemoje 21-30 oro tiekimo taškų</t>
  </si>
  <si>
    <t>Iš viso už skyrių VĖDINIMAS AHU-01</t>
  </si>
  <si>
    <t>OŠ SISTEMA</t>
  </si>
  <si>
    <t>N20P-0506-1</t>
  </si>
  <si>
    <t>Stoginių ventiliatorių montavimas, kai ventiliatorių našumas, m3/val.iki 1500</t>
  </si>
  <si>
    <t>Stoginiai ventiliat. 500M3/H</t>
  </si>
  <si>
    <t>Stoginiai ventiliat. 1200M3/H</t>
  </si>
  <si>
    <t>N20P-0506-3</t>
  </si>
  <si>
    <t>Stoginių ventiliatorių montavimas, kai ventiliatorių našumas, m3/val.daugiau 3000 iki 5000</t>
  </si>
  <si>
    <t>Stoginiai ventiliat. 5000M3/H</t>
  </si>
  <si>
    <t>Oro šalinimo kaminėlis</t>
  </si>
  <si>
    <t>D3-2</t>
  </si>
  <si>
    <t>Ašinio ventiliatoriaus, įrengto ortakyje, šachtoje, angoje arba ant stogo derinimas, kai jo našumas iki 15 tūkst. m3/h</t>
  </si>
  <si>
    <t>D3-34</t>
  </si>
  <si>
    <t>Ventiliacijos sistemos derinimas, kai sistemoje 6-10 oro tiekimo taškų</t>
  </si>
  <si>
    <t>Iš viso už skyrių OŠ SISTEMA</t>
  </si>
  <si>
    <t>ORO KONDICIONAVIMAS</t>
  </si>
  <si>
    <t>N20P-0812-1</t>
  </si>
  <si>
    <t>Atraminių konstrukcijų kondicionieriams montavimas, kai konstrukcijos masė, kg iki 3,0</t>
  </si>
  <si>
    <t>N20P-0803-2</t>
  </si>
  <si>
    <t>Kondicionierių vidinių kasetinių agregatų montavimas, kai išorinio agregato šaldymo galia, kW daugiau 5,0 iki 10,0</t>
  </si>
  <si>
    <t>N20P-0801-1</t>
  </si>
  <si>
    <t>Kondicionierių vidinių sieninių agregatų montavimas, kai šaldymo galia, kW iki 5,0</t>
  </si>
  <si>
    <t>X54252</t>
  </si>
  <si>
    <t>Kasetinis 4 išpūtimo krypčių oro kondicionierius,
galia vėsinimui jutiminė(+24) 3,42kW šildymui
6,19kW</t>
  </si>
  <si>
    <t>Sieninis oro kondicionierius, galia vėsinimui
jutiminė(+24) 1,79kW; šildymui 2,97kW;
kondensato siurbliukas, oro valymo filtras</t>
  </si>
  <si>
    <t>Kasetinis apvalus oro kondicionierius, galia
vėsinimui jutiminė(+24) 3,83kW; šildymui 6,29kW;
kondensato siurbliukas, oro valymo filtras</t>
  </si>
  <si>
    <t>N21-588</t>
  </si>
  <si>
    <t>Šildymo kabelių sistemos termostatų montavimas, tvirtinant prie sienos</t>
  </si>
  <si>
    <t>C1-3820-14</t>
  </si>
  <si>
    <t>Nuotolinio valdymo pultelis</t>
  </si>
  <si>
    <t>N20P-0808-4</t>
  </si>
  <si>
    <t>Kondicionierių išorinių agregatų montavimas ant stogo, kai vidiniai agregatai prijungiami 2 jungtimis, o išorinio agregato šaldymo galia, kW daugiau 20,0</t>
  </si>
  <si>
    <t>OV inv</t>
  </si>
  <si>
    <t>Išorinis freoninis blokas, galia vėsinimui 33.2kW,
galia šildymui 39,75kW. freonas R410A</t>
  </si>
  <si>
    <t>N16P-0401</t>
  </si>
  <si>
    <t>Vandentiekio, šildymo vamzdynų iš varinių vamzdžių tiesimas, tvirtinant prie konstrukcijų  (vamzdžio išorinis skersmuo  iki 22 mm)</t>
  </si>
  <si>
    <t>N26P-0104-1</t>
  </si>
  <si>
    <t>Vamzdyno vamzdžių izoliavimas lanksčiais vamzdžių kevalais, kai vamzdžio išorinis skersmuo iki 35 mm</t>
  </si>
  <si>
    <t>N20P-0811-5</t>
  </si>
  <si>
    <t>Oro kondicionavimo sistemų užpildymas šaldymo skysčiais</t>
  </si>
  <si>
    <t>D3-95</t>
  </si>
  <si>
    <t>Oro kondicionavimo sistemos su atskiru aušintuvu ir 2 vid. agregat. Derinimas</t>
  </si>
  <si>
    <t>Iš viso už skyrių ORO KONDICIONAVIMAS</t>
  </si>
  <si>
    <t>KITI DARBAI</t>
  </si>
  <si>
    <t>N46-205</t>
  </si>
  <si>
    <t>Centrinio šildymo įrengimų išardymas/ PRIT. VĖDINIMO, KONDICIONAVIMO SISTEMŲ DEMONTAVIMAS (PATALPŲ TŪRIS)</t>
  </si>
  <si>
    <t>N46-81-3 (S9=1,17)</t>
  </si>
  <si>
    <t xml:space="preserve">Vertikalių skylių gręžimas </t>
  </si>
  <si>
    <t>100 vnt.</t>
  </si>
  <si>
    <t>R63P-7111-1</t>
  </si>
  <si>
    <t xml:space="preserve">Horizontalių skylių gręžimas sienose </t>
  </si>
  <si>
    <t>Iš viso už skyrių KITI DARBAI</t>
  </si>
  <si>
    <t>DARBŲ KIEKIŲ ŽINIARAŠTIS Nr. 6</t>
  </si>
  <si>
    <t>Vandentiekis, nuotekos</t>
  </si>
  <si>
    <t>Vandentiekis (šaltas)</t>
  </si>
  <si>
    <t>F16-8-1</t>
  </si>
  <si>
    <t>Vidaus vandentiekio magistraliniai vamzdynai iš pl. cinkuotų vamzdžių, kurių d18mm</t>
  </si>
  <si>
    <t>F16-8-3</t>
  </si>
  <si>
    <t>Vidaus vandentiekio magistraliniai vamzdynai iš pl. cinkuotų vamzdžių, kurių d35mm</t>
  </si>
  <si>
    <t>F16-11-1</t>
  </si>
  <si>
    <t>Vidaus vandentiekio skirstomieji vamzdynai iš plastikinių d16mm vamzdžių</t>
  </si>
  <si>
    <t>F16-11-2</t>
  </si>
  <si>
    <t>Vidaus vandentiekio skirstomieji vamzdynai iš plastikinių d20mm vamzdžių</t>
  </si>
  <si>
    <t>F16-11-3</t>
  </si>
  <si>
    <t>Vidaus vandentiekio skirstomieji vamzdynai iš plastikinių d25mm vamzdžių</t>
  </si>
  <si>
    <t>Vidaus vandentiekio magistraliniai vamzdynai iš pl. vamzdžių, kurių d32mm</t>
  </si>
  <si>
    <t>F16-8-4</t>
  </si>
  <si>
    <t>Vidaus vandentiekio magistraliniai vamzdynai iš pl. vamzdžių, kurių d40 mm</t>
  </si>
  <si>
    <t>N26-262</t>
  </si>
  <si>
    <t>Vamzdynų, kurių skersmuo iki 32 mm, izoliavimas garui nelaidžiais polietileno ar porėtos gumos kevalais</t>
  </si>
  <si>
    <t>N26P-0101</t>
  </si>
  <si>
    <t>Vamzdyno vamzdžių izoliavimas folija padengtais kevalais , kai vamzdžio išorinis skersmuo iki 35 mm</t>
  </si>
  <si>
    <t>N26P-0101-2</t>
  </si>
  <si>
    <t>Vamzdyno vamzdžių izoliavimas folija padengtais kevalais, kai vamzdžio išorinis skersmuo 42-54 mm</t>
  </si>
  <si>
    <t>N16-61</t>
  </si>
  <si>
    <t>Movinių ventilių, čiaupų, vožtuvų, kurių D iki 50mm, prijung.</t>
  </si>
  <si>
    <t>Kampinis rutulinis ventilis d15 mm</t>
  </si>
  <si>
    <t>2003-19</t>
  </si>
  <si>
    <t>Rutuliniai ventiliai ilga rankenėle diam. 1 1/4'', PP I/V sriegis</t>
  </si>
  <si>
    <t>N16-69 (S9=1,0255)</t>
  </si>
  <si>
    <t>Vamzd., kurių d iki 50 mm, prijung.prie veik.vid.šild.ir vandent.sist.</t>
  </si>
  <si>
    <t>N16P-1406</t>
  </si>
  <si>
    <t>Vandentiekio ir šildymo sistemų vamzdynų hidraulinis bandymas</t>
  </si>
  <si>
    <t>N22P-0707</t>
  </si>
  <si>
    <t>Vamzdynų iki 400 mm skersmens praplovimas su dezinfekcija , kai vamzdžių skersmuo iki 65 mm</t>
  </si>
  <si>
    <t>Iš viso už skyrių Vandentiekis (šaltas)</t>
  </si>
  <si>
    <t>Vandentiekis (karštas)</t>
  </si>
  <si>
    <t>Iš viso už skyrių Vandentiekis (karštas)</t>
  </si>
  <si>
    <t>Gaisrinio vandentiekio sistema V2</t>
  </si>
  <si>
    <t>F16-8-5</t>
  </si>
  <si>
    <t>Vidaus vandentiekio magistraliniai vamzdynai iš pl. cinkuotų vamzdžių, kurių d50 mm</t>
  </si>
  <si>
    <t>N10-164-1</t>
  </si>
  <si>
    <t>Gaisrinių čiaupų spintelių įstatymas sienų nišose</t>
  </si>
  <si>
    <t>N10-164-1p</t>
  </si>
  <si>
    <t>Gaisrinio čiaupo spintelė pakabinama su įranga: Priešgaisrinių čiaupų su plokščiomis
žarnomis 20 m ilgio rakinamose
spintelėse su sklendė d50mm</t>
  </si>
  <si>
    <t>N22P-0707-1 (S10=1,15)</t>
  </si>
  <si>
    <t>Vamzdynų iki 400 mm skersmens praplovimas su dezinfekcija, kai vamzdžių skersmuo iki 65 mm</t>
  </si>
  <si>
    <t>Iš viso už skyrių Gaisrinio vandentiekio sistema V2</t>
  </si>
  <si>
    <t>Nuotekos</t>
  </si>
  <si>
    <t>N16-138</t>
  </si>
  <si>
    <t>Plast.kanalizac.vamzdžių, kurių D 50-100mm, tiesimas</t>
  </si>
  <si>
    <t>1030-20</t>
  </si>
  <si>
    <t>PVC vamzdžiai d50</t>
  </si>
  <si>
    <t>1030-50</t>
  </si>
  <si>
    <t>PVC vamzdžiai d110</t>
  </si>
  <si>
    <t>C1-1027-11</t>
  </si>
  <si>
    <t>PVC-U vidaus kanalizacijos vamzdžiai  d50</t>
  </si>
  <si>
    <t>N16-143</t>
  </si>
  <si>
    <t>Vand.nutekėjimui piltuvo, kurio d 50-100 mm, prijung.</t>
  </si>
  <si>
    <t>Pravalos, revizijos</t>
  </si>
  <si>
    <t>N24-384</t>
  </si>
  <si>
    <t>Liuko montavimas</t>
  </si>
  <si>
    <t>Metaliniai liukeliai su durelėmis</t>
  </si>
  <si>
    <t>N16P-1402-4</t>
  </si>
  <si>
    <t>Vamzdžių kirtimosi su pastato konstrukcijomis vietų užtaisymas ugniai atspariais žiedais, kai perdangos betono</t>
  </si>
  <si>
    <t>C1-976-320</t>
  </si>
  <si>
    <t>C1-976-322</t>
  </si>
  <si>
    <t>N12P-0715</t>
  </si>
  <si>
    <t>Ventiliacinių kaminėlių įrengimas</t>
  </si>
  <si>
    <t>645-43</t>
  </si>
  <si>
    <t>Alsuokliai DN 100</t>
  </si>
  <si>
    <t>N16P-1407</t>
  </si>
  <si>
    <t>Nuotekų vamzdynų hidraulinis bandymas ( buitinių nuotekų)</t>
  </si>
  <si>
    <t>Iš viso už skyrių Nuotekos</t>
  </si>
  <si>
    <t>Sanitariniai prietaisai</t>
  </si>
  <si>
    <t>N17-13</t>
  </si>
  <si>
    <t>Trapo, kurio skersmuo 50mm, montavimas</t>
  </si>
  <si>
    <t>N16P-1008</t>
  </si>
  <si>
    <t>Plautuvių su vandens maišytuvais, tvirtinamų prie sienų, montavimas  (vieno skyriaus plautuvės)</t>
  </si>
  <si>
    <t>N17-2</t>
  </si>
  <si>
    <t>Visų rūšių ketaus vonių (pusvonė) su maišytuvu montavimas</t>
  </si>
  <si>
    <t>N17-8-1</t>
  </si>
  <si>
    <t>Praustuvo su maišytuvu montavimas, tvirtinant prie sienos, kai kanalizacija plastikinių vamzdžių</t>
  </si>
  <si>
    <t>N16P-1007</t>
  </si>
  <si>
    <t>Pisuarų montavimas , tvirtinant prie sienų</t>
  </si>
  <si>
    <t>N16P-1010-3</t>
  </si>
  <si>
    <t>Pakabinamų sanitarinių prietaisų su moduline kabinimo įranga montavimas. Sieniniai unitazai</t>
  </si>
  <si>
    <t>N16P-1005-1</t>
  </si>
  <si>
    <t>Praustuvų su vandens maišytuvais montavimas, tvirtinamų prie sienų/ įvairus praustuvai ir praustuvės</t>
  </si>
  <si>
    <t>N17-18</t>
  </si>
  <si>
    <t>Įvairių rūšių ir tipų vandens maišytuvų montavimas/ Dušo maišytuvas su dušo galvute ir lanksčia žarna</t>
  </si>
  <si>
    <t>C1-2034-43</t>
  </si>
  <si>
    <t>ŽN dušelis su lanksčia žarna (kompl.)</t>
  </si>
  <si>
    <t>N17-20-1</t>
  </si>
  <si>
    <t>Stovo dušui pritvirtinimas prie sienos</t>
  </si>
  <si>
    <t>N16P-1409</t>
  </si>
  <si>
    <t>Ranktūrių neįgaliesiems montavimas, kai varžtų skaičius  4 vnt</t>
  </si>
  <si>
    <t>N16P-1410</t>
  </si>
  <si>
    <t>Atlenkiamų suoliukų neįgaliesiems montavimas</t>
  </si>
  <si>
    <t>N16P-1206-1</t>
  </si>
  <si>
    <t>Tūrinių šildytuvų montavimas, kai šildytuvo talpa, iki 200 litrų</t>
  </si>
  <si>
    <t>C1-1095-3</t>
  </si>
  <si>
    <t>Tūriniai vandens šildytuvai 50 l</t>
  </si>
  <si>
    <t>C1-1095-1</t>
  </si>
  <si>
    <t>Tūriniai vandens šildytuvai 10 l</t>
  </si>
  <si>
    <t>N16P-0703-1 (S9=1,0255)</t>
  </si>
  <si>
    <t>Siurblių agregatų montavimas, kai siurbimo nominalusis vidinis skersmuo, mm iki 50</t>
  </si>
  <si>
    <t>C130-2666</t>
  </si>
  <si>
    <t>Mažas nuotekų perpumpavimo įrenginys
su smulkintuvu (3 praustuvai, 1 plautuvė)</t>
  </si>
  <si>
    <t>Iš viso už skyrių Sanitariniai prietaisai</t>
  </si>
  <si>
    <t>Kiti darbai</t>
  </si>
  <si>
    <t>N46-204</t>
  </si>
  <si>
    <t>Vandentiekio ir kanalizacijos įrengimų išardymas</t>
  </si>
  <si>
    <t>100m3</t>
  </si>
  <si>
    <t>R23-33</t>
  </si>
  <si>
    <t>Skylių vamzdynams tarpaukštinėse perdangose iškirtimas</t>
  </si>
  <si>
    <t>R23-53</t>
  </si>
  <si>
    <t>Skylių užtaisymas gelžbetonio perdenginiuose, paklojus vamzdžius</t>
  </si>
  <si>
    <t>Iš viso už skyrių Kiti darbai</t>
  </si>
  <si>
    <t>DARBŲ KIEKIŲ ŽINIARAŠTIS Nr. 7</t>
  </si>
  <si>
    <t>Elektrotechnika</t>
  </si>
  <si>
    <t>Paskirstymo spintos</t>
  </si>
  <si>
    <t>N21-118</t>
  </si>
  <si>
    <t>Įvadinių spintų (dėžių) montavimas</t>
  </si>
  <si>
    <t>PS-AS</t>
  </si>
  <si>
    <t>Įvadinis paskirstymo skydas, komplekte</t>
  </si>
  <si>
    <t>N21-561</t>
  </si>
  <si>
    <t>Paskirstymo skydelių surinkimas ir montavimas, tvirtinant medsraigčiais</t>
  </si>
  <si>
    <t>JS-ES</t>
  </si>
  <si>
    <t>Paskirstymo skydai</t>
  </si>
  <si>
    <t>R33-345</t>
  </si>
  <si>
    <t>Paskirstymo spintų, kai jų masė daugiau kaip 40 kg, demontavimas</t>
  </si>
  <si>
    <t>Iš viso už skyrių Paskirstymo spintos</t>
  </si>
  <si>
    <t>Elektros aparatūra</t>
  </si>
  <si>
    <t>N21-205</t>
  </si>
  <si>
    <t>Rozečių montavimas, kai instaliacija paslėptoji</t>
  </si>
  <si>
    <t>100vnt</t>
  </si>
  <si>
    <t>N21-198</t>
  </si>
  <si>
    <t>Jungiklio montavimas, kai instaliacija paslėptoji</t>
  </si>
  <si>
    <t>N21-202</t>
  </si>
  <si>
    <t>Perjungiklių montavimas, kai instaliacija paslėptoji</t>
  </si>
  <si>
    <t>Jutiklio montavimas, tvirtinant medsraigčiais</t>
  </si>
  <si>
    <t>Daviklis</t>
  </si>
  <si>
    <t>Iš viso už skyrių Elektros aparatūra</t>
  </si>
  <si>
    <t>Šviesotechniniai gaminiai</t>
  </si>
  <si>
    <t>N21-227</t>
  </si>
  <si>
    <t>Šviestuvų montavimas, tvirtinant smeigėmis</t>
  </si>
  <si>
    <t>Šviestuvai LED</t>
  </si>
  <si>
    <t>3855-851</t>
  </si>
  <si>
    <t xml:space="preserve">Akumuliatoriai į šviestuvą </t>
  </si>
  <si>
    <t>Iš viso už skyrių Šviesotechniniai gaminiai</t>
  </si>
  <si>
    <t>Kabeliai, laidai ir montažinės medžiagos</t>
  </si>
  <si>
    <t>N21P-0328-1</t>
  </si>
  <si>
    <t>Pirmų laidų, kabelių įtraukimas į sumontuotus vamzdžius, kai laidų skerspjūvio plotas iki 6 mm2</t>
  </si>
  <si>
    <t>N21P-0328-2</t>
  </si>
  <si>
    <t>Pirmų laidų, kabelių įtraukimas į sumontuotus vamzdžius, kai laidų skerspjūvio plotas daugiau 6 mm2 iki 16 mm2</t>
  </si>
  <si>
    <t>N21P-0328-3</t>
  </si>
  <si>
    <t>Pirmų laidų, kabelių įtraukimas į sumontuotus vamzdžius, kai laidų skerspjūvio plotas daugiau 16 mm2 iki 35 mm2</t>
  </si>
  <si>
    <t>N21P-0328-5</t>
  </si>
  <si>
    <t>Pirmų laidų, kabelių įtraukimas į sumontuotus vamzdžius, kai laidų skerspjūvio plotas daugiau 70 mm2 iki 95 mm2</t>
  </si>
  <si>
    <t>3498-192</t>
  </si>
  <si>
    <t>Variniai instaliaciniai kabeliai NYM (300/500) 3x1.5</t>
  </si>
  <si>
    <t>3498-19611</t>
  </si>
  <si>
    <t>Variniai instaliaciniai kabeliai 3x2.5</t>
  </si>
  <si>
    <t>2500-195</t>
  </si>
  <si>
    <t>Variniai laidai (apvalūs su užpildu) NYM-J 5x4.0</t>
  </si>
  <si>
    <t>C1-3498-105</t>
  </si>
  <si>
    <t>Variniai kabeliai VVG 5x6.0</t>
  </si>
  <si>
    <t>C1-3550-40</t>
  </si>
  <si>
    <t>Variniai galios kabeliai KH05VV-R 5x16.0</t>
  </si>
  <si>
    <t>3498-174</t>
  </si>
  <si>
    <t>1kV nedegūs variniai kabeliai (N)HXH- J FE180/E30 3x1.5RE</t>
  </si>
  <si>
    <t>N21-603</t>
  </si>
  <si>
    <t>Iki 1000 V įtampos didesnio kaip 120mm2 skersp. kabeliui galinės movos su terminiais vamzdeliais montavimas</t>
  </si>
  <si>
    <t>3660-212</t>
  </si>
  <si>
    <t xml:space="preserve">1 kV galinės movos </t>
  </si>
  <si>
    <t>N21P-0306-1</t>
  </si>
  <si>
    <t>Kabelių, laidų apsaugos gofruotų vamzdžių klojimas kanaluose (vagose), kai vamzdžių išorinis skersmuo iki 32 mm</t>
  </si>
  <si>
    <t>N21P-0306-2</t>
  </si>
  <si>
    <t>Kabelių, laidų apsaugos gofruotų vamzdžių klojimas kanaluose (vagose), kai vamzdžių išorinis skersmuo daugiau 32 mm iki 63 mm</t>
  </si>
  <si>
    <t>N21P-0207-1</t>
  </si>
  <si>
    <t>Paskirstymo spintų (dėžių) montavimas ant įrengtų pamatų arba atraminių konstrukcijų, tvirtinant varžtais, kai spintos (dėžės) masė iki 15 kg</t>
  </si>
  <si>
    <t>C1-2800-15</t>
  </si>
  <si>
    <t xml:space="preserve">Pogrindinės dėžutės </t>
  </si>
  <si>
    <t>Iš viso už skyrių Kabeliai, laidai ir montažinės medžiagos</t>
  </si>
  <si>
    <t>Vagų užtaisymas (tinkavimas), nutiesus apšvietimo tinklo laidus sienų paviršiuose</t>
  </si>
  <si>
    <t>N21-195</t>
  </si>
  <si>
    <t>Skylių pramušimas mūrinėse pertvarose laidų pravedimui/ įvairių konstrukcijų</t>
  </si>
  <si>
    <t>N21-302</t>
  </si>
  <si>
    <t>Kabelio praėjimų sienose, pertvarose užtaisymas skiediniu</t>
  </si>
  <si>
    <t>Matavimai</t>
  </si>
  <si>
    <t>R33-98</t>
  </si>
  <si>
    <t>Įžeminimo kontūro varžos matavimas</t>
  </si>
  <si>
    <t>D1-375</t>
  </si>
  <si>
    <t>Įžemiklio varžos matavimas srovės sklidimui (matavimas)</t>
  </si>
  <si>
    <t>D1-382</t>
  </si>
  <si>
    <t>Grandinės fazė-nulis varžos matavimas</t>
  </si>
  <si>
    <t>R61P-2718</t>
  </si>
  <si>
    <t>Iki 0,4 kV įtampos elektros instaliacijos pereinamosios varžos matavimas (taškas)</t>
  </si>
  <si>
    <t>10 vnt.</t>
  </si>
  <si>
    <t>D1-374-2</t>
  </si>
  <si>
    <t>Kabelio izoliacijos varžos matavimas</t>
  </si>
  <si>
    <t>Iš viso už skyrių Matavimai</t>
  </si>
  <si>
    <t>Žaibosauga ir įžeminimas</t>
  </si>
  <si>
    <t>N21P-0801</t>
  </si>
  <si>
    <t>Pastatų žaibosaugos įžemiklių, surenkamų iš atskirų grandžių, įgilinimas ( įgilinimo gylis iki 5 m)</t>
  </si>
  <si>
    <t>N21-264</t>
  </si>
  <si>
    <t>Įžeminimo apvalaus plieno laidininkų montavimas, tvirtinant prie konstrukcijų, gręžiant skyles</t>
  </si>
  <si>
    <t>N21-262</t>
  </si>
  <si>
    <t>Įžeminimo juostinio plieno laidininkų montavimas, tvirtinant prie konstrukcijų, gręžiant skyles</t>
  </si>
  <si>
    <t>N21-574</t>
  </si>
  <si>
    <t>Žaibo gaudyklės (priėmiklio) montavimas, kai tvirtinama prie konstrukcijų, dirbant ant stogo (1 priėmiklis)</t>
  </si>
  <si>
    <t>N21P-0802</t>
  </si>
  <si>
    <t>Įžeminimo revizijos dėžių įrengimas</t>
  </si>
  <si>
    <t>C1-3860-79</t>
  </si>
  <si>
    <t>Kontrolinė dėžė matavimams 200x200x200mm (įžeminimo sist. darbams)</t>
  </si>
  <si>
    <t>Žaibo išlydžio skaitiklis</t>
  </si>
  <si>
    <t>Antikorozinė pasta</t>
  </si>
  <si>
    <t>N21P-0106-2 (S10=1,15)</t>
  </si>
  <si>
    <t>Iki 1 m gylio tranšėjų kabeliams kasimas rankiniu būdu, kai gruntas II grupės, kabelių skaičius 1 vnt.</t>
  </si>
  <si>
    <t>km</t>
  </si>
  <si>
    <t>N21P-0110-2 (S10=1,15)</t>
  </si>
  <si>
    <t>Iki 1 m gylio tranšėjų kabeliams užpylimas rankiniu būdu, kai gruntas II grupės, kabelių skaičius 1 vnt.</t>
  </si>
  <si>
    <t>Iš viso už skyrių Žaibosauga ir įžeminimas</t>
  </si>
  <si>
    <t>DARBŲ KIEKIŲ ŽINIARAŠTIS Nr. 8</t>
  </si>
  <si>
    <t>Elektroniniai ryšiai</t>
  </si>
  <si>
    <t>N50-509 (S10=1,15)</t>
  </si>
  <si>
    <t>Šviesolaidinio kabelio įtraukimas į polietileninį vamzdį</t>
  </si>
  <si>
    <t>1000 m</t>
  </si>
  <si>
    <t>C1-3600-123</t>
  </si>
  <si>
    <t>Optinis kabelis 4 - 24 sk., 9/125, SM</t>
  </si>
  <si>
    <t>3600-100</t>
  </si>
  <si>
    <t>Ryšio kabeliai UTP 4x2x0.5</t>
  </si>
  <si>
    <t>N21-166</t>
  </si>
  <si>
    <t>Metalinių laidadėžių montavimas ant ankščiau sumontuotų atraminių konstrukcijų</t>
  </si>
  <si>
    <t>N21-143</t>
  </si>
  <si>
    <t>Iki 50mm skersmens viniplastinių vamzdžių montavimas sienomis ir kolonomis su nejudomu tvirtinimu</t>
  </si>
  <si>
    <t>1035-36</t>
  </si>
  <si>
    <t>Vamzdis vidaus sąlygoms d16...50</t>
  </si>
  <si>
    <t>N50-398</t>
  </si>
  <si>
    <t>Komutacinių spintų surinkimas iš atskirų elementų ir montavimas, tvirtinant prie sienų</t>
  </si>
  <si>
    <t>Komutacinė spinta  (pilnai sukomplektuota: spinta, panelės, kabeliai)</t>
  </si>
  <si>
    <t>N50-394</t>
  </si>
  <si>
    <t>Kompiuterinio kištukinio lizdo montavimas</t>
  </si>
  <si>
    <t>2520-89</t>
  </si>
  <si>
    <t>Kompiuterio lizdai</t>
  </si>
  <si>
    <t>N50-401</t>
  </si>
  <si>
    <t>Kompiuterinių komutatorių montavimas, tvirtinant komutacinėse spintose</t>
  </si>
  <si>
    <t>5069RPM</t>
  </si>
  <si>
    <t>Tinklo komutatorius 24 prievadų PoE</t>
  </si>
  <si>
    <t>N21-194</t>
  </si>
  <si>
    <t>Lizdų paskirstymo dėžutėms, jungikliams, kištukams, lizdams iškirtimas mūro sienose</t>
  </si>
  <si>
    <t>D2-81</t>
  </si>
  <si>
    <t>Programinių arba loginių operacijų iki 2 išėjimo signalų valdymo sistemos derinimas</t>
  </si>
  <si>
    <t>Iš viso už skyrių Elektroniniai ryšiai</t>
  </si>
  <si>
    <t>DARBŲ KIEKIŲ ŽINIARAŠTIS Nr. 9</t>
  </si>
  <si>
    <t>Gaisrinė signalizacija</t>
  </si>
  <si>
    <t>N50-309</t>
  </si>
  <si>
    <t>24 zonų priešgaisrinės ir apsauginės signalizacijos centralės montavimas</t>
  </si>
  <si>
    <t>N50-312</t>
  </si>
  <si>
    <t>Priešgaisrinės ir apsauginės signalizacijos centralės 8 zonų išplėtimo modulio montavimas</t>
  </si>
  <si>
    <t>N50-378</t>
  </si>
  <si>
    <t>24 zonų mikroprocesorinių apsauginių sistemų derinimas</t>
  </si>
  <si>
    <t>Adresinė gaisrinė centralė</t>
  </si>
  <si>
    <t>N50-313p</t>
  </si>
  <si>
    <t>Išplėtimo modulis 8 zonų</t>
  </si>
  <si>
    <t>3855-85</t>
  </si>
  <si>
    <t>Maitinimo šaltiniai</t>
  </si>
  <si>
    <t>Akumuliatorius 12V/18Ah</t>
  </si>
  <si>
    <t>3855-9511</t>
  </si>
  <si>
    <t>Dūmų jutiklis su baze</t>
  </si>
  <si>
    <t>Šilumos jutiklis su baze</t>
  </si>
  <si>
    <t>N50-322</t>
  </si>
  <si>
    <t>Gaisro pavojaus mygtuko montavimas, tvirtinant medsraigčiais</t>
  </si>
  <si>
    <t>Gaisro pavojaus mygtukas</t>
  </si>
  <si>
    <t>3855-1081</t>
  </si>
  <si>
    <t>Adresinė vidinė sirena</t>
  </si>
  <si>
    <t>Blykstė neįgaliųjų WC, 24VDC, raudona</t>
  </si>
  <si>
    <t>N21-141</t>
  </si>
  <si>
    <t>Iki 25mm skersmens viniplastinių vamzdžių montavimas sienomis ir kolonomis su nejudomu tvirtinimu/Vamzdis PE-d25/50/sukietinto PVC kanalas</t>
  </si>
  <si>
    <t>1035-3225</t>
  </si>
  <si>
    <t>Vamzdis PE-d25/50/sukietinto PVC kanalas</t>
  </si>
  <si>
    <t>3498-18411</t>
  </si>
  <si>
    <t>Kabelis EI60 2x1,0</t>
  </si>
  <si>
    <t>C1-3855-71</t>
  </si>
  <si>
    <t>GSM modulis</t>
  </si>
  <si>
    <t>N50-380</t>
  </si>
  <si>
    <t>Mikroprocesorinės priešgaisrinės adresinės sistemos derinimas, kai sistemoje iki 60 jutiklių</t>
  </si>
  <si>
    <t>R23-26 (S9=1,17)</t>
  </si>
  <si>
    <t>Skylių gręžimas elektriniu grąžtu, esant 2 plytų sienos storiui</t>
  </si>
  <si>
    <t>R23-51</t>
  </si>
  <si>
    <t>Skylių užtaisymas tinkuotose pertvarose arba sienose, užtaisant iš abiejų pusių</t>
  </si>
  <si>
    <t>Iš viso už skyrių Gaisrinė signalizacija</t>
  </si>
  <si>
    <t>SUVESTINIS STATYBOS KAINOS APSKAIČIAVIMAS</t>
  </si>
  <si>
    <r>
      <t xml:space="preserve">Statinių grupė    </t>
    </r>
    <r>
      <rPr>
        <b/>
        <sz val="9"/>
        <color theme="1"/>
        <rFont val="Arial"/>
        <family val="2"/>
        <charset val="186"/>
      </rPr>
      <t>Mokslo paskirties pastato M. K. Čiurlionio g. 80, Druskininkai rekonstravimas</t>
    </r>
  </si>
  <si>
    <r>
      <t xml:space="preserve">Statinys              </t>
    </r>
    <r>
      <rPr>
        <b/>
        <sz val="9"/>
        <color theme="1"/>
        <rFont val="Arial"/>
        <family val="2"/>
        <charset val="186"/>
      </rPr>
      <t xml:space="preserve">Mokslo paskirties pastato M. K. Čiurlionio g. 80, Druskininkai </t>
    </r>
  </si>
  <si>
    <t>Žiniaraščio Nr.</t>
  </si>
  <si>
    <t>Darbų kiekio žiniaraščio pavadinimas</t>
  </si>
  <si>
    <t>Skaičiuojamoji kaina (EUR)</t>
  </si>
  <si>
    <t>Statybos montavimo darbai</t>
  </si>
  <si>
    <t>Įrenginiai</t>
  </si>
  <si>
    <t>Viso su PVM</t>
  </si>
  <si>
    <t>Viso be PVM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</si>
  <si>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</si>
  <si>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</si>
  <si>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</si>
  <si>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</si>
  <si>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</si>
  <si>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</si>
  <si>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</si>
  <si>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</si>
  <si>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</si>
  <si>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</si>
  <si>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PVM (darbams)</t>
  </si>
  <si>
    <t>PVM (keltuvui)</t>
  </si>
  <si>
    <t>Priešgaisrinės 55 mm sandarinimo movos</t>
  </si>
  <si>
    <t>Priešgaisrinės 110 mm sandarinimo movos</t>
  </si>
  <si>
    <t xml:space="preserve">3.1. </t>
  </si>
  <si>
    <t xml:space="preserve">3.2. </t>
  </si>
  <si>
    <t>Įrenginiai. Keltuvas (liftas):</t>
  </si>
  <si>
    <t>Liftų šachtos montavimas, keleivinio lyninio lifto montavimas, paleidimo ir derinimo darbai (21 proc. PVM)</t>
  </si>
  <si>
    <t>Keltuvas (5 proc. PVM)</t>
  </si>
  <si>
    <t>Akustinių pakabinamų lubų įrengimas, metalo konstrukcija, o plokštės lubų apdaila – segmentinės lubos</t>
  </si>
  <si>
    <t>Keleivinio lyninio lifto, kurio kėlimo galia iki 630 kg, montavimas. 3-jų sustojimų liftas</t>
  </si>
  <si>
    <t>Keleivinio lyninio lifto, kurio kėlimo galia iki 630 kg, paleidimo ir derinimo darbai. 3-jų sustojimų liftas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</si>
</sst>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0"/>
  </numFmts>
  <fonts count="19" x14ac:knownFonts="1">
    <font>
      <sz val="11"/>
      <color theme="1"/>
      <name val="Aptos Narrow"/>
      <family val="2"/>
      <charset val="186"/>
      <scheme val="minor"/>
    </font>
    <font>
      <sz val="9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i/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11"/>
      <color theme="1"/>
      <name val="Arial Baltic"/>
      <charset val="186"/>
    </font>
    <font>
      <sz val="11"/>
      <color theme="1"/>
      <name val="Arial Baltic"/>
      <charset val="186"/>
    </font>
    <font>
      <sz val="11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 Baltic"/>
      <charset val="186"/>
    </font>
    <font>
      <sz val="10"/>
      <color theme="1"/>
      <name val="Aptos Narrow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sz val="12"/>
      <color rgb="FFFF0000"/>
      <name val="Times New Roman"/>
      <family val="1"/>
      <charset val="186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164" fontId="1" fillId="0" borderId="4" xfId="0" applyNumberFormat="1" applyFont="1" applyBorder="1" applyAlignment="1" applyProtection="1">
      <alignment vertical="top"/>
      <protection locked="0"/>
    </xf>
    <xf numFmtId="164" fontId="1" fillId="0" borderId="4" xfId="0" applyNumberFormat="1" applyFont="1" applyBorder="1" applyAlignment="1">
      <alignment vertical="top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4" fillId="0" borderId="6" xfId="0" applyNumberFormat="1" applyFont="1" applyBorder="1" applyProtection="1">
      <protection locked="0"/>
    </xf>
    <xf numFmtId="164" fontId="4" fillId="0" borderId="7" xfId="0" applyNumberFormat="1" applyFont="1" applyBorder="1"/>
    <xf numFmtId="164" fontId="1" fillId="0" borderId="0" xfId="0" applyNumberFormat="1" applyFont="1" applyProtection="1">
      <protection locked="0"/>
    </xf>
    <xf numFmtId="164" fontId="4" fillId="0" borderId="0" xfId="0" applyNumberFormat="1" applyFont="1" applyProtection="1">
      <protection locked="0"/>
    </xf>
    <xf numFmtId="164" fontId="4" fillId="0" borderId="0" xfId="0" applyNumberFormat="1" applyFont="1"/>
    <xf numFmtId="0" fontId="4" fillId="0" borderId="5" xfId="0" applyFont="1" applyBorder="1" applyAlignment="1">
      <alignment horizontal="center"/>
    </xf>
    <xf numFmtId="164" fontId="4" fillId="0" borderId="6" xfId="0" applyNumberFormat="1" applyFont="1" applyBorder="1"/>
    <xf numFmtId="0" fontId="4" fillId="0" borderId="0" xfId="0" applyFont="1"/>
    <xf numFmtId="0" fontId="1" fillId="0" borderId="4" xfId="0" applyFont="1" applyBorder="1" applyAlignment="1">
      <alignment vertical="top" wrapText="1"/>
    </xf>
    <xf numFmtId="0" fontId="1" fillId="0" borderId="5" xfId="0" applyFont="1" applyBorder="1"/>
    <xf numFmtId="0" fontId="1" fillId="0" borderId="6" xfId="0" applyFont="1" applyBorder="1"/>
    <xf numFmtId="0" fontId="4" fillId="0" borderId="6" xfId="0" applyFont="1" applyBorder="1"/>
    <xf numFmtId="0" fontId="4" fillId="0" borderId="5" xfId="0" applyFont="1" applyBorder="1"/>
    <xf numFmtId="0" fontId="0" fillId="0" borderId="0" xfId="0" applyAlignment="1">
      <alignment horizontal="center"/>
    </xf>
    <xf numFmtId="4" fontId="13" fillId="2" borderId="4" xfId="0" applyNumberFormat="1" applyFont="1" applyFill="1" applyBorder="1" applyAlignment="1" applyProtection="1">
      <alignment horizontal="center" vertical="center"/>
      <protection locked="0"/>
    </xf>
    <xf numFmtId="164" fontId="4" fillId="0" borderId="4" xfId="0" applyNumberFormat="1" applyFont="1" applyBorder="1"/>
    <xf numFmtId="10" fontId="4" fillId="2" borderId="6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164" fontId="4" fillId="0" borderId="4" xfId="0" applyNumberFormat="1" applyFont="1" applyBorder="1" applyProtection="1"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center" wrapText="1"/>
    </xf>
    <xf numFmtId="2" fontId="13" fillId="2" borderId="4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2" fillId="0" borderId="4" xfId="0" applyFont="1" applyBorder="1"/>
    <xf numFmtId="0" fontId="14" fillId="0" borderId="4" xfId="0" applyFont="1" applyBorder="1" applyAlignment="1">
      <alignment horizontal="right" vertical="top" wrapText="1"/>
    </xf>
    <xf numFmtId="4" fontId="12" fillId="0" borderId="4" xfId="0" applyNumberFormat="1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/>
    </xf>
    <xf numFmtId="2" fontId="12" fillId="0" borderId="4" xfId="0" applyNumberFormat="1" applyFont="1" applyBorder="1" applyAlignment="1">
      <alignment horizontal="center"/>
    </xf>
    <xf numFmtId="0" fontId="12" fillId="0" borderId="0" xfId="0" applyFont="1"/>
    <xf numFmtId="0" fontId="17" fillId="2" borderId="0" xfId="0" applyFont="1" applyFill="1" applyAlignment="1">
      <alignment horizontal="left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4" fontId="1" fillId="0" borderId="0" xfId="0" applyNumberFormat="1" applyFont="1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164" fontId="5" fillId="0" borderId="8" xfId="0" applyNumberFormat="1" applyFont="1" applyBorder="1" applyAlignment="1" applyProtection="1">
      <alignment horizontal="center" vertical="center" wrapText="1"/>
      <protection locked="0"/>
    </xf>
    <xf numFmtId="164" fontId="5" fillId="0" borderId="9" xfId="0" applyNumberFormat="1" applyFont="1" applyBorder="1" applyAlignment="1" applyProtection="1">
      <alignment horizontal="center" vertical="center" wrapText="1"/>
      <protection locked="0"/>
    </xf>
    <xf numFmtId="164" fontId="5" fillId="0" borderId="2" xfId="0" applyNumberFormat="1" applyFont="1" applyBorder="1" applyAlignment="1" applyProtection="1">
      <alignment horizontal="center" vertical="center" wrapText="1"/>
      <protection locked="0"/>
    </xf>
    <xf numFmtId="164" fontId="5" fillId="0" borderId="3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/>
    <xf numFmtId="0" fontId="9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74888-EEBF-476C-B5F0-082005427A07}">
  <dimension ref="A1:G51"/>
  <sheetViews>
    <sheetView tabSelected="1" workbookViewId="0">
      <selection activeCell="K22" sqref="K22"/>
    </sheetView>
  </sheetViews>
  <sheetFormatPr defaultRowHeight="15" x14ac:dyDescent="0.25"/>
  <cols>
    <col min="1" max="1" width="7.7109375" customWidth="1"/>
    <col min="2" max="2" width="10.7109375" customWidth="1"/>
    <col min="3" max="3" width="35.7109375" customWidth="1"/>
    <col min="4" max="4" width="10.7109375" customWidth="1"/>
    <col min="5" max="5" width="10.7109375" style="30" customWidth="1"/>
    <col min="6" max="6" width="20.85546875" customWidth="1"/>
    <col min="7" max="7" width="19.140625" customWidth="1"/>
  </cols>
  <sheetData>
    <row r="1" spans="1:7" x14ac:dyDescent="0.25">
      <c r="A1" s="1"/>
      <c r="B1" s="1"/>
      <c r="C1" s="1"/>
      <c r="D1" s="1"/>
      <c r="E1" s="5"/>
      <c r="F1" s="2"/>
      <c r="G1" s="3"/>
    </row>
    <row r="2" spans="1:7" x14ac:dyDescent="0.25">
      <c r="A2" s="1"/>
      <c r="B2" s="1"/>
      <c r="C2" s="1"/>
      <c r="D2" s="1"/>
      <c r="E2" s="5"/>
      <c r="F2" s="2"/>
      <c r="G2" s="2"/>
    </row>
    <row r="3" spans="1:7" ht="18" x14ac:dyDescent="0.25">
      <c r="A3" s="1"/>
      <c r="B3" s="1"/>
      <c r="C3" s="1"/>
      <c r="D3" s="4" t="s">
        <v>113</v>
      </c>
      <c r="E3" s="5"/>
      <c r="F3" s="2"/>
      <c r="G3" s="2"/>
    </row>
    <row r="4" spans="1:7" x14ac:dyDescent="0.25">
      <c r="A4" s="1"/>
      <c r="B4" s="1"/>
      <c r="C4" s="1"/>
      <c r="D4" s="5"/>
      <c r="E4" s="5"/>
      <c r="F4" s="2"/>
      <c r="G4" s="2"/>
    </row>
    <row r="5" spans="1:7" x14ac:dyDescent="0.25">
      <c r="A5" s="1"/>
      <c r="B5" s="1"/>
      <c r="C5" s="1"/>
      <c r="D5" s="1"/>
      <c r="E5" s="5"/>
      <c r="F5" s="2"/>
      <c r="G5" s="2"/>
    </row>
    <row r="6" spans="1:7" x14ac:dyDescent="0.25">
      <c r="A6" s="62" t="s">
        <v>1</v>
      </c>
      <c r="B6" s="62"/>
      <c r="C6" s="63" t="s">
        <v>2</v>
      </c>
      <c r="D6" s="63"/>
      <c r="E6" s="63"/>
      <c r="F6" s="64"/>
      <c r="G6" s="64"/>
    </row>
    <row r="7" spans="1:7" x14ac:dyDescent="0.25">
      <c r="A7" s="62" t="s">
        <v>3</v>
      </c>
      <c r="B7" s="62"/>
      <c r="C7" s="63" t="s">
        <v>4</v>
      </c>
      <c r="D7" s="63"/>
      <c r="E7" s="63"/>
      <c r="F7" s="64"/>
      <c r="G7" s="64"/>
    </row>
    <row r="8" spans="1:7" x14ac:dyDescent="0.25">
      <c r="A8" s="62" t="s">
        <v>5</v>
      </c>
      <c r="B8" s="62"/>
      <c r="C8" s="63" t="s">
        <v>114</v>
      </c>
      <c r="D8" s="63"/>
      <c r="E8" s="63"/>
      <c r="F8" s="64"/>
      <c r="G8" s="64"/>
    </row>
    <row r="9" spans="1:7" x14ac:dyDescent="0.25">
      <c r="A9" s="57"/>
      <c r="B9" s="57"/>
      <c r="C9" s="1"/>
      <c r="D9" s="1"/>
      <c r="E9" s="5"/>
      <c r="F9" s="6" t="s">
        <v>7</v>
      </c>
      <c r="G9" s="6">
        <f>G48</f>
        <v>0</v>
      </c>
    </row>
    <row r="10" spans="1:7" x14ac:dyDescent="0.25">
      <c r="A10" s="58" t="s">
        <v>8</v>
      </c>
      <c r="B10" s="58" t="s">
        <v>9</v>
      </c>
      <c r="C10" s="58" t="s">
        <v>10</v>
      </c>
      <c r="D10" s="58" t="s">
        <v>11</v>
      </c>
      <c r="E10" s="60" t="s">
        <v>12</v>
      </c>
      <c r="F10" s="53" t="s">
        <v>13</v>
      </c>
      <c r="G10" s="55" t="s">
        <v>14</v>
      </c>
    </row>
    <row r="11" spans="1:7" x14ac:dyDescent="0.25">
      <c r="A11" s="59"/>
      <c r="B11" s="59"/>
      <c r="C11" s="59"/>
      <c r="D11" s="59"/>
      <c r="E11" s="61"/>
      <c r="F11" s="54"/>
      <c r="G11" s="56"/>
    </row>
    <row r="12" spans="1:7" x14ac:dyDescent="0.25">
      <c r="A12" s="1"/>
      <c r="B12" s="1"/>
      <c r="C12" s="24" t="s">
        <v>115</v>
      </c>
      <c r="D12" s="24"/>
      <c r="E12" s="5"/>
      <c r="F12" s="2"/>
      <c r="G12" s="2"/>
    </row>
    <row r="13" spans="1:7" ht="36" x14ac:dyDescent="0.25">
      <c r="A13" s="8">
        <v>1</v>
      </c>
      <c r="B13" s="9" t="s">
        <v>116</v>
      </c>
      <c r="C13" s="25" t="s">
        <v>117</v>
      </c>
      <c r="D13" s="11" t="s">
        <v>118</v>
      </c>
      <c r="E13" s="11">
        <v>0.2</v>
      </c>
      <c r="F13" s="12">
        <v>0</v>
      </c>
      <c r="G13" s="13">
        <f>ROUND(E13*F13,2)</f>
        <v>0</v>
      </c>
    </row>
    <row r="14" spans="1:7" x14ac:dyDescent="0.25">
      <c r="A14" s="8">
        <v>2</v>
      </c>
      <c r="B14" s="9" t="s">
        <v>119</v>
      </c>
      <c r="C14" s="25" t="s">
        <v>120</v>
      </c>
      <c r="D14" s="11" t="s">
        <v>121</v>
      </c>
      <c r="E14" s="11">
        <v>1.9</v>
      </c>
      <c r="F14" s="12">
        <v>0</v>
      </c>
      <c r="G14" s="13">
        <f>ROUND(E14*F14,2)</f>
        <v>0</v>
      </c>
    </row>
    <row r="15" spans="1:7" x14ac:dyDescent="0.25">
      <c r="A15" s="8">
        <v>3</v>
      </c>
      <c r="B15" s="9" t="s">
        <v>122</v>
      </c>
      <c r="C15" s="25" t="s">
        <v>123</v>
      </c>
      <c r="D15" s="11" t="s">
        <v>121</v>
      </c>
      <c r="E15" s="11">
        <v>2.1659999999999999</v>
      </c>
      <c r="F15" s="12">
        <v>0</v>
      </c>
      <c r="G15" s="13">
        <f>ROUND(E15*F15,2)</f>
        <v>0</v>
      </c>
    </row>
    <row r="16" spans="1:7" ht="36" x14ac:dyDescent="0.25">
      <c r="A16" s="8">
        <v>4</v>
      </c>
      <c r="B16" s="9" t="s">
        <v>124</v>
      </c>
      <c r="C16" s="25" t="s">
        <v>125</v>
      </c>
      <c r="D16" s="11" t="s">
        <v>121</v>
      </c>
      <c r="E16" s="11">
        <v>1.1000000000000001</v>
      </c>
      <c r="F16" s="12">
        <v>0</v>
      </c>
      <c r="G16" s="13">
        <f>ROUND(E16*F16,2)</f>
        <v>0</v>
      </c>
    </row>
    <row r="17" spans="1:7" x14ac:dyDescent="0.25">
      <c r="A17" s="8">
        <v>5</v>
      </c>
      <c r="B17" s="9">
        <v>12</v>
      </c>
      <c r="C17" s="25" t="s">
        <v>126</v>
      </c>
      <c r="D17" s="11" t="s">
        <v>127</v>
      </c>
      <c r="E17" s="11">
        <v>0.4</v>
      </c>
      <c r="F17" s="12">
        <v>0</v>
      </c>
      <c r="G17" s="13">
        <f>ROUND(E17*F17,2)</f>
        <v>0</v>
      </c>
    </row>
    <row r="18" spans="1:7" x14ac:dyDescent="0.25">
      <c r="A18" s="26"/>
      <c r="B18" s="27"/>
      <c r="C18" s="28" t="s">
        <v>128</v>
      </c>
      <c r="D18" s="28"/>
      <c r="E18" s="16"/>
      <c r="F18" s="17"/>
      <c r="G18" s="18">
        <f>SUM(G13:G17)</f>
        <v>0</v>
      </c>
    </row>
    <row r="19" spans="1:7" x14ac:dyDescent="0.25">
      <c r="A19" s="1"/>
      <c r="B19" s="1"/>
      <c r="C19" s="24" t="s">
        <v>129</v>
      </c>
      <c r="D19" s="24"/>
      <c r="E19" s="5"/>
      <c r="F19" s="19"/>
      <c r="G19" s="2"/>
    </row>
    <row r="20" spans="1:7" ht="36" x14ac:dyDescent="0.25">
      <c r="A20" s="8">
        <v>1</v>
      </c>
      <c r="B20" s="9" t="s">
        <v>130</v>
      </c>
      <c r="C20" s="25" t="s">
        <v>131</v>
      </c>
      <c r="D20" s="11" t="s">
        <v>132</v>
      </c>
      <c r="E20" s="11">
        <v>1.325</v>
      </c>
      <c r="F20" s="12">
        <v>0</v>
      </c>
      <c r="G20" s="13">
        <f t="shared" ref="G20:G30" si="0">ROUND(E20*F20,2)</f>
        <v>0</v>
      </c>
    </row>
    <row r="21" spans="1:7" ht="48" x14ac:dyDescent="0.25">
      <c r="A21" s="8">
        <v>2</v>
      </c>
      <c r="B21" s="9" t="s">
        <v>133</v>
      </c>
      <c r="C21" s="25" t="s">
        <v>134</v>
      </c>
      <c r="D21" s="11" t="s">
        <v>121</v>
      </c>
      <c r="E21" s="11">
        <v>4</v>
      </c>
      <c r="F21" s="12">
        <v>0</v>
      </c>
      <c r="G21" s="13">
        <f t="shared" si="0"/>
        <v>0</v>
      </c>
    </row>
    <row r="22" spans="1:7" ht="24" x14ac:dyDescent="0.25">
      <c r="A22" s="8">
        <v>3</v>
      </c>
      <c r="B22" s="9" t="s">
        <v>135</v>
      </c>
      <c r="C22" s="25" t="s">
        <v>136</v>
      </c>
      <c r="D22" s="11" t="s">
        <v>127</v>
      </c>
      <c r="E22" s="11">
        <v>0.6</v>
      </c>
      <c r="F22" s="12">
        <v>0</v>
      </c>
      <c r="G22" s="13">
        <f t="shared" si="0"/>
        <v>0</v>
      </c>
    </row>
    <row r="23" spans="1:7" x14ac:dyDescent="0.25">
      <c r="A23" s="8">
        <v>4</v>
      </c>
      <c r="B23" s="9" t="s">
        <v>137</v>
      </c>
      <c r="C23" s="25" t="s">
        <v>138</v>
      </c>
      <c r="D23" s="11" t="s">
        <v>139</v>
      </c>
      <c r="E23" s="11">
        <v>4.08</v>
      </c>
      <c r="F23" s="12">
        <v>0</v>
      </c>
      <c r="G23" s="13">
        <f t="shared" si="0"/>
        <v>0</v>
      </c>
    </row>
    <row r="24" spans="1:7" ht="36" x14ac:dyDescent="0.25">
      <c r="A24" s="8">
        <v>5</v>
      </c>
      <c r="B24" s="9" t="s">
        <v>140</v>
      </c>
      <c r="C24" s="25" t="s">
        <v>141</v>
      </c>
      <c r="D24" s="11" t="s">
        <v>127</v>
      </c>
      <c r="E24" s="11">
        <v>0.06</v>
      </c>
      <c r="F24" s="12">
        <v>0</v>
      </c>
      <c r="G24" s="13">
        <f t="shared" si="0"/>
        <v>0</v>
      </c>
    </row>
    <row r="25" spans="1:7" ht="24" x14ac:dyDescent="0.25">
      <c r="A25" s="8">
        <v>6</v>
      </c>
      <c r="B25" s="9" t="s">
        <v>142</v>
      </c>
      <c r="C25" s="25" t="s">
        <v>143</v>
      </c>
      <c r="D25" s="11" t="s">
        <v>127</v>
      </c>
      <c r="E25" s="11">
        <v>1.3</v>
      </c>
      <c r="F25" s="12">
        <v>0</v>
      </c>
      <c r="G25" s="13">
        <f t="shared" si="0"/>
        <v>0</v>
      </c>
    </row>
    <row r="26" spans="1:7" x14ac:dyDescent="0.25">
      <c r="A26" s="8">
        <v>7</v>
      </c>
      <c r="B26" s="9" t="s">
        <v>144</v>
      </c>
      <c r="C26" s="25" t="s">
        <v>145</v>
      </c>
      <c r="D26" s="11" t="s">
        <v>121</v>
      </c>
      <c r="E26" s="11">
        <v>34.4</v>
      </c>
      <c r="F26" s="12">
        <v>0</v>
      </c>
      <c r="G26" s="13">
        <f t="shared" si="0"/>
        <v>0</v>
      </c>
    </row>
    <row r="27" spans="1:7" x14ac:dyDescent="0.25">
      <c r="A27" s="8">
        <v>8</v>
      </c>
      <c r="B27" s="9">
        <v>90029</v>
      </c>
      <c r="C27" s="25" t="s">
        <v>146</v>
      </c>
      <c r="D27" s="11" t="s">
        <v>127</v>
      </c>
      <c r="E27" s="11">
        <v>2.7</v>
      </c>
      <c r="F27" s="12">
        <v>0</v>
      </c>
      <c r="G27" s="13">
        <f t="shared" si="0"/>
        <v>0</v>
      </c>
    </row>
    <row r="28" spans="1:7" x14ac:dyDescent="0.25">
      <c r="A28" s="8">
        <v>9</v>
      </c>
      <c r="B28" s="9" t="s">
        <v>122</v>
      </c>
      <c r="C28" s="25" t="s">
        <v>123</v>
      </c>
      <c r="D28" s="11" t="s">
        <v>121</v>
      </c>
      <c r="E28" s="11">
        <v>25.5</v>
      </c>
      <c r="F28" s="12">
        <v>0</v>
      </c>
      <c r="G28" s="13">
        <f t="shared" si="0"/>
        <v>0</v>
      </c>
    </row>
    <row r="29" spans="1:7" ht="24" x14ac:dyDescent="0.25">
      <c r="A29" s="8">
        <v>10</v>
      </c>
      <c r="B29" s="9" t="s">
        <v>147</v>
      </c>
      <c r="C29" s="25" t="s">
        <v>148</v>
      </c>
      <c r="D29" s="11" t="s">
        <v>127</v>
      </c>
      <c r="E29" s="11">
        <v>13.5</v>
      </c>
      <c r="F29" s="12">
        <v>0</v>
      </c>
      <c r="G29" s="13">
        <f t="shared" si="0"/>
        <v>0</v>
      </c>
    </row>
    <row r="30" spans="1:7" ht="24" x14ac:dyDescent="0.25">
      <c r="A30" s="8">
        <v>11</v>
      </c>
      <c r="B30" s="9" t="s">
        <v>149</v>
      </c>
      <c r="C30" s="25" t="s">
        <v>150</v>
      </c>
      <c r="D30" s="11" t="s">
        <v>121</v>
      </c>
      <c r="E30" s="11">
        <v>28.1</v>
      </c>
      <c r="F30" s="12">
        <v>0</v>
      </c>
      <c r="G30" s="13">
        <f t="shared" si="0"/>
        <v>0</v>
      </c>
    </row>
    <row r="31" spans="1:7" x14ac:dyDescent="0.25">
      <c r="A31" s="26"/>
      <c r="B31" s="27"/>
      <c r="C31" s="28" t="s">
        <v>151</v>
      </c>
      <c r="D31" s="28"/>
      <c r="E31" s="16"/>
      <c r="F31" s="17"/>
      <c r="G31" s="18">
        <f>SUM(G20:G30)</f>
        <v>0</v>
      </c>
    </row>
    <row r="32" spans="1:7" x14ac:dyDescent="0.25">
      <c r="A32" s="1"/>
      <c r="B32" s="1"/>
      <c r="C32" s="24" t="s">
        <v>152</v>
      </c>
      <c r="D32" s="24"/>
      <c r="E32" s="5"/>
      <c r="F32" s="19"/>
      <c r="G32" s="2"/>
    </row>
    <row r="33" spans="1:7" ht="24" x14ac:dyDescent="0.25">
      <c r="A33" s="8">
        <v>1</v>
      </c>
      <c r="B33" s="9" t="s">
        <v>153</v>
      </c>
      <c r="C33" s="25" t="s">
        <v>154</v>
      </c>
      <c r="D33" s="11" t="s">
        <v>53</v>
      </c>
      <c r="E33" s="11">
        <v>2919.2</v>
      </c>
      <c r="F33" s="12">
        <v>0</v>
      </c>
      <c r="G33" s="13">
        <f t="shared" ref="G33:G44" si="1">ROUND(E33*F33,2)</f>
        <v>0</v>
      </c>
    </row>
    <row r="34" spans="1:7" x14ac:dyDescent="0.25">
      <c r="A34" s="8">
        <v>2</v>
      </c>
      <c r="B34" s="9" t="s">
        <v>155</v>
      </c>
      <c r="C34" s="25" t="s">
        <v>156</v>
      </c>
      <c r="D34" s="11" t="s">
        <v>157</v>
      </c>
      <c r="E34" s="11">
        <v>714</v>
      </c>
      <c r="F34" s="12">
        <v>0</v>
      </c>
      <c r="G34" s="13">
        <f t="shared" si="1"/>
        <v>0</v>
      </c>
    </row>
    <row r="35" spans="1:7" x14ac:dyDescent="0.25">
      <c r="A35" s="8">
        <v>3</v>
      </c>
      <c r="B35" s="9" t="s">
        <v>158</v>
      </c>
      <c r="C35" s="25" t="s">
        <v>159</v>
      </c>
      <c r="D35" s="11" t="s">
        <v>157</v>
      </c>
      <c r="E35" s="11">
        <v>69.900000000000006</v>
      </c>
      <c r="F35" s="12">
        <v>0</v>
      </c>
      <c r="G35" s="13">
        <f t="shared" si="1"/>
        <v>0</v>
      </c>
    </row>
    <row r="36" spans="1:7" ht="24" x14ac:dyDescent="0.25">
      <c r="A36" s="8">
        <v>4</v>
      </c>
      <c r="B36" s="9" t="s">
        <v>160</v>
      </c>
      <c r="C36" s="25" t="s">
        <v>161</v>
      </c>
      <c r="D36" s="11" t="s">
        <v>127</v>
      </c>
      <c r="E36" s="11">
        <v>1.7</v>
      </c>
      <c r="F36" s="12">
        <v>0</v>
      </c>
      <c r="G36" s="13">
        <f t="shared" si="1"/>
        <v>0</v>
      </c>
    </row>
    <row r="37" spans="1:7" ht="48" x14ac:dyDescent="0.25">
      <c r="A37" s="8">
        <v>5</v>
      </c>
      <c r="B37" s="9" t="s">
        <v>162</v>
      </c>
      <c r="C37" s="25" t="s">
        <v>163</v>
      </c>
      <c r="D37" s="11" t="s">
        <v>132</v>
      </c>
      <c r="E37" s="11">
        <v>4.4349999999999996</v>
      </c>
      <c r="F37" s="12">
        <v>0</v>
      </c>
      <c r="G37" s="13">
        <f t="shared" si="1"/>
        <v>0</v>
      </c>
    </row>
    <row r="38" spans="1:7" x14ac:dyDescent="0.25">
      <c r="A38" s="8">
        <v>6</v>
      </c>
      <c r="B38" s="9">
        <v>261375</v>
      </c>
      <c r="C38" s="25" t="s">
        <v>164</v>
      </c>
      <c r="D38" s="11" t="s">
        <v>165</v>
      </c>
      <c r="E38" s="11">
        <v>456.80500000000001</v>
      </c>
      <c r="F38" s="12">
        <v>0</v>
      </c>
      <c r="G38" s="13">
        <f t="shared" si="1"/>
        <v>0</v>
      </c>
    </row>
    <row r="39" spans="1:7" ht="36" x14ac:dyDescent="0.25">
      <c r="A39" s="8">
        <v>7</v>
      </c>
      <c r="B39" s="9" t="s">
        <v>166</v>
      </c>
      <c r="C39" s="25" t="s">
        <v>167</v>
      </c>
      <c r="D39" s="11" t="s">
        <v>121</v>
      </c>
      <c r="E39" s="11">
        <v>2</v>
      </c>
      <c r="F39" s="12">
        <v>0</v>
      </c>
      <c r="G39" s="13">
        <f t="shared" si="1"/>
        <v>0</v>
      </c>
    </row>
    <row r="40" spans="1:7" x14ac:dyDescent="0.25">
      <c r="A40" s="8">
        <v>8</v>
      </c>
      <c r="B40" s="9">
        <v>90029</v>
      </c>
      <c r="C40" s="25" t="s">
        <v>146</v>
      </c>
      <c r="D40" s="11" t="s">
        <v>127</v>
      </c>
      <c r="E40" s="11">
        <v>0.4</v>
      </c>
      <c r="F40" s="12">
        <v>0</v>
      </c>
      <c r="G40" s="13">
        <f t="shared" si="1"/>
        <v>0</v>
      </c>
    </row>
    <row r="41" spans="1:7" x14ac:dyDescent="0.25">
      <c r="A41" s="8">
        <v>9</v>
      </c>
      <c r="B41" s="9" t="s">
        <v>122</v>
      </c>
      <c r="C41" s="25" t="s">
        <v>123</v>
      </c>
      <c r="D41" s="11" t="s">
        <v>121</v>
      </c>
      <c r="E41" s="11">
        <v>2.04</v>
      </c>
      <c r="F41" s="12">
        <v>0</v>
      </c>
      <c r="G41" s="13">
        <f t="shared" si="1"/>
        <v>0</v>
      </c>
    </row>
    <row r="42" spans="1:7" ht="36" x14ac:dyDescent="0.25">
      <c r="A42" s="8">
        <v>10</v>
      </c>
      <c r="B42" s="9" t="s">
        <v>168</v>
      </c>
      <c r="C42" s="25" t="s">
        <v>169</v>
      </c>
      <c r="D42" s="11" t="s">
        <v>121</v>
      </c>
      <c r="E42" s="11">
        <v>3.8</v>
      </c>
      <c r="F42" s="12">
        <v>0</v>
      </c>
      <c r="G42" s="13">
        <f t="shared" si="1"/>
        <v>0</v>
      </c>
    </row>
    <row r="43" spans="1:7" x14ac:dyDescent="0.25">
      <c r="A43" s="8">
        <v>11</v>
      </c>
      <c r="B43" s="9">
        <v>90029</v>
      </c>
      <c r="C43" s="25" t="s">
        <v>146</v>
      </c>
      <c r="D43" s="11" t="s">
        <v>127</v>
      </c>
      <c r="E43" s="11">
        <v>0.5</v>
      </c>
      <c r="F43" s="12">
        <v>0</v>
      </c>
      <c r="G43" s="13">
        <f t="shared" si="1"/>
        <v>0</v>
      </c>
    </row>
    <row r="44" spans="1:7" x14ac:dyDescent="0.25">
      <c r="A44" s="8">
        <v>12</v>
      </c>
      <c r="B44" s="9" t="s">
        <v>122</v>
      </c>
      <c r="C44" s="25" t="s">
        <v>123</v>
      </c>
      <c r="D44" s="11" t="s">
        <v>121</v>
      </c>
      <c r="E44" s="11">
        <v>3.9140000000000001</v>
      </c>
      <c r="F44" s="12">
        <v>0</v>
      </c>
      <c r="G44" s="13">
        <f t="shared" si="1"/>
        <v>0</v>
      </c>
    </row>
    <row r="45" spans="1:7" x14ac:dyDescent="0.25">
      <c r="A45" s="26"/>
      <c r="B45" s="27"/>
      <c r="C45" s="28" t="s">
        <v>170</v>
      </c>
      <c r="D45" s="28"/>
      <c r="E45" s="16"/>
      <c r="F45" s="17"/>
      <c r="G45" s="18">
        <f>SUM(G33:G44)</f>
        <v>0</v>
      </c>
    </row>
    <row r="46" spans="1:7" x14ac:dyDescent="0.25">
      <c r="A46" s="24"/>
      <c r="B46" s="24" t="s">
        <v>109</v>
      </c>
      <c r="C46" s="24"/>
      <c r="D46" s="24"/>
      <c r="E46" s="7"/>
      <c r="F46" s="20"/>
      <c r="G46" s="21">
        <f>SUM(G18,G31,G45)</f>
        <v>0</v>
      </c>
    </row>
    <row r="47" spans="1:7" x14ac:dyDescent="0.25">
      <c r="A47" s="29"/>
      <c r="B47" s="28"/>
      <c r="C47" s="28" t="s">
        <v>110</v>
      </c>
      <c r="D47" s="28" t="s">
        <v>111</v>
      </c>
      <c r="E47" s="16"/>
      <c r="F47" s="17"/>
      <c r="G47" s="18">
        <f>ROUND(G46*0.21,2)</f>
        <v>0</v>
      </c>
    </row>
    <row r="48" spans="1:7" x14ac:dyDescent="0.25">
      <c r="A48" s="28"/>
      <c r="B48" s="28" t="s">
        <v>112</v>
      </c>
      <c r="C48" s="28"/>
      <c r="D48" s="28"/>
      <c r="E48" s="16"/>
      <c r="F48" s="17"/>
      <c r="G48" s="23">
        <f>G46+G47</f>
        <v>0</v>
      </c>
    </row>
    <row r="49" spans="1:7" x14ac:dyDescent="0.25">
      <c r="A49" s="24"/>
      <c r="B49" s="24"/>
      <c r="C49" s="24"/>
      <c r="D49" s="24"/>
      <c r="E49" s="7"/>
      <c r="F49" s="21"/>
      <c r="G49" s="21"/>
    </row>
    <row r="50" spans="1:7" x14ac:dyDescent="0.25">
      <c r="A50" s="1"/>
      <c r="B50" s="1"/>
      <c r="C50" s="1"/>
      <c r="D50" s="1"/>
      <c r="E50" s="5"/>
      <c r="F50" s="2"/>
      <c r="G50" s="2"/>
    </row>
    <row r="51" spans="1:7" x14ac:dyDescent="0.25">
      <c r="A51" s="1"/>
      <c r="B51" s="1"/>
      <c r="C51" s="1"/>
      <c r="D51" s="1"/>
      <c r="E51" s="5"/>
      <c r="F51" s="2"/>
      <c r="G51" s="2"/>
    </row>
  </sheetData>
  <sheetProtection algorithmName="SHA-512" hashValue="cLSPud1T5uaEiQfj/s6DIKMSJcD0YSJ/D1syD+ThRGBBnCMcWGmuZ5qB+33VCXGQto+8Tbtiiml+L+TnHzzfaQ==" saltValue="/ik9+dAarixM50P5+TXoSA==" spinCount="100000" sheet="1" objects="1" scenarios="1"/>
  <mergeCells count="14">
    <mergeCell ref="A6:B6"/>
    <mergeCell ref="C6:G6"/>
    <mergeCell ref="A7:B7"/>
    <mergeCell ref="C7:G7"/>
    <mergeCell ref="A8:B8"/>
    <mergeCell ref="C8:G8"/>
    <mergeCell ref="F10:F11"/>
    <mergeCell ref="G10:G11"/>
    <mergeCell ref="A9:B9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17F66-F390-42FE-B762-D6C5DFB1A2CB}">
  <dimension ref="A1:G100"/>
  <sheetViews>
    <sheetView workbookViewId="0">
      <selection activeCell="C13" sqref="C13"/>
    </sheetView>
  </sheetViews>
  <sheetFormatPr defaultRowHeight="15" x14ac:dyDescent="0.25"/>
  <cols>
    <col min="1" max="1" width="7.7109375" customWidth="1"/>
    <col min="2" max="2" width="10.7109375" customWidth="1"/>
    <col min="3" max="3" width="35.7109375" customWidth="1"/>
    <col min="4" max="4" width="10.7109375" customWidth="1"/>
    <col min="5" max="5" width="10.7109375" style="30" customWidth="1"/>
    <col min="6" max="6" width="17.42578125" customWidth="1"/>
    <col min="7" max="7" width="19" customWidth="1"/>
  </cols>
  <sheetData>
    <row r="1" spans="1:7" x14ac:dyDescent="0.25">
      <c r="A1" s="1"/>
      <c r="B1" s="1"/>
      <c r="C1" s="1"/>
      <c r="D1" s="1"/>
      <c r="E1" s="5"/>
      <c r="F1" s="2"/>
      <c r="G1" s="3"/>
    </row>
    <row r="2" spans="1:7" x14ac:dyDescent="0.25">
      <c r="A2" s="1"/>
      <c r="B2" s="1"/>
      <c r="C2" s="1"/>
      <c r="D2" s="1"/>
      <c r="E2" s="5"/>
      <c r="F2" s="2"/>
      <c r="G2" s="2"/>
    </row>
    <row r="3" spans="1:7" ht="18" x14ac:dyDescent="0.25">
      <c r="A3" s="1"/>
      <c r="B3" s="1"/>
      <c r="C3" s="1"/>
      <c r="D3" s="4" t="s">
        <v>171</v>
      </c>
      <c r="E3" s="5"/>
      <c r="F3" s="2"/>
      <c r="G3" s="2"/>
    </row>
    <row r="4" spans="1:7" x14ac:dyDescent="0.25">
      <c r="A4" s="1"/>
      <c r="B4" s="1"/>
      <c r="C4" s="1"/>
      <c r="D4" s="5"/>
      <c r="E4" s="5"/>
      <c r="F4" s="2"/>
      <c r="G4" s="2"/>
    </row>
    <row r="5" spans="1:7" x14ac:dyDescent="0.25">
      <c r="A5" s="1"/>
      <c r="B5" s="1"/>
      <c r="C5" s="1"/>
      <c r="D5" s="1"/>
      <c r="E5" s="5"/>
      <c r="F5" s="2"/>
      <c r="G5" s="2"/>
    </row>
    <row r="6" spans="1:7" x14ac:dyDescent="0.25">
      <c r="A6" s="62" t="s">
        <v>1</v>
      </c>
      <c r="B6" s="62"/>
      <c r="C6" s="63" t="s">
        <v>2</v>
      </c>
      <c r="D6" s="63"/>
      <c r="E6" s="63"/>
      <c r="F6" s="64"/>
      <c r="G6" s="64"/>
    </row>
    <row r="7" spans="1:7" ht="17.25" customHeight="1" x14ac:dyDescent="0.25">
      <c r="A7" s="62" t="s">
        <v>3</v>
      </c>
      <c r="B7" s="62"/>
      <c r="C7" s="63" t="s">
        <v>4</v>
      </c>
      <c r="D7" s="63"/>
      <c r="E7" s="63"/>
      <c r="F7" s="64"/>
      <c r="G7" s="64"/>
    </row>
    <row r="8" spans="1:7" x14ac:dyDescent="0.25">
      <c r="A8" s="62" t="s">
        <v>5</v>
      </c>
      <c r="B8" s="62"/>
      <c r="C8" s="63" t="s">
        <v>172</v>
      </c>
      <c r="D8" s="63"/>
      <c r="E8" s="63"/>
      <c r="F8" s="64"/>
      <c r="G8" s="64"/>
    </row>
    <row r="9" spans="1:7" x14ac:dyDescent="0.25">
      <c r="A9" s="57"/>
      <c r="B9" s="57"/>
      <c r="C9" s="1"/>
      <c r="D9" s="1"/>
      <c r="E9" s="5"/>
      <c r="F9" s="6" t="s">
        <v>7</v>
      </c>
      <c r="G9" s="6">
        <f>G97</f>
        <v>0</v>
      </c>
    </row>
    <row r="10" spans="1:7" x14ac:dyDescent="0.25">
      <c r="A10" s="58" t="s">
        <v>8</v>
      </c>
      <c r="B10" s="58" t="s">
        <v>9</v>
      </c>
      <c r="C10" s="58" t="s">
        <v>10</v>
      </c>
      <c r="D10" s="58" t="s">
        <v>11</v>
      </c>
      <c r="E10" s="60" t="s">
        <v>12</v>
      </c>
      <c r="F10" s="53" t="s">
        <v>13</v>
      </c>
      <c r="G10" s="55" t="s">
        <v>14</v>
      </c>
    </row>
    <row r="11" spans="1:7" x14ac:dyDescent="0.25">
      <c r="A11" s="59"/>
      <c r="B11" s="59"/>
      <c r="C11" s="59"/>
      <c r="D11" s="59"/>
      <c r="E11" s="61"/>
      <c r="F11" s="54"/>
      <c r="G11" s="56"/>
    </row>
    <row r="12" spans="1:7" x14ac:dyDescent="0.25">
      <c r="A12" s="1"/>
      <c r="B12" s="1"/>
      <c r="C12" s="24" t="s">
        <v>173</v>
      </c>
      <c r="D12" s="24"/>
      <c r="E12" s="5"/>
      <c r="F12" s="2"/>
      <c r="G12" s="2"/>
    </row>
    <row r="13" spans="1:7" ht="24" x14ac:dyDescent="0.25">
      <c r="A13" s="8">
        <v>1</v>
      </c>
      <c r="B13" s="9" t="s">
        <v>174</v>
      </c>
      <c r="C13" s="25" t="s">
        <v>175</v>
      </c>
      <c r="D13" s="11" t="s">
        <v>176</v>
      </c>
      <c r="E13" s="11">
        <v>11</v>
      </c>
      <c r="F13" s="12">
        <v>0</v>
      </c>
      <c r="G13" s="13">
        <f t="shared" ref="G13:G25" si="0">ROUND(E13*F13,2)</f>
        <v>0</v>
      </c>
    </row>
    <row r="14" spans="1:7" ht="36" x14ac:dyDescent="0.25">
      <c r="A14" s="8">
        <v>2</v>
      </c>
      <c r="B14" s="9" t="s">
        <v>177</v>
      </c>
      <c r="C14" s="25" t="s">
        <v>178</v>
      </c>
      <c r="D14" s="11" t="s">
        <v>176</v>
      </c>
      <c r="E14" s="11">
        <v>11</v>
      </c>
      <c r="F14" s="12">
        <v>0</v>
      </c>
      <c r="G14" s="13">
        <f t="shared" si="0"/>
        <v>0</v>
      </c>
    </row>
    <row r="15" spans="1:7" ht="24" x14ac:dyDescent="0.25">
      <c r="A15" s="8">
        <v>3</v>
      </c>
      <c r="B15" s="9" t="s">
        <v>179</v>
      </c>
      <c r="C15" s="25" t="s">
        <v>180</v>
      </c>
      <c r="D15" s="11" t="s">
        <v>121</v>
      </c>
      <c r="E15" s="11">
        <v>78</v>
      </c>
      <c r="F15" s="12">
        <v>0</v>
      </c>
      <c r="G15" s="13">
        <f t="shared" si="0"/>
        <v>0</v>
      </c>
    </row>
    <row r="16" spans="1:7" x14ac:dyDescent="0.25">
      <c r="A16" s="8">
        <v>4</v>
      </c>
      <c r="B16" s="9" t="s">
        <v>181</v>
      </c>
      <c r="C16" s="25" t="s">
        <v>182</v>
      </c>
      <c r="D16" s="11" t="s">
        <v>132</v>
      </c>
      <c r="E16" s="11">
        <v>6.2</v>
      </c>
      <c r="F16" s="12">
        <v>0</v>
      </c>
      <c r="G16" s="13">
        <f t="shared" si="0"/>
        <v>0</v>
      </c>
    </row>
    <row r="17" spans="1:7" x14ac:dyDescent="0.25">
      <c r="A17" s="8">
        <v>5</v>
      </c>
      <c r="B17" s="9" t="s">
        <v>183</v>
      </c>
      <c r="C17" s="25" t="s">
        <v>184</v>
      </c>
      <c r="D17" s="11" t="s">
        <v>132</v>
      </c>
      <c r="E17" s="11">
        <v>6.2</v>
      </c>
      <c r="F17" s="12">
        <v>0</v>
      </c>
      <c r="G17" s="13">
        <f t="shared" si="0"/>
        <v>0</v>
      </c>
    </row>
    <row r="18" spans="1:7" ht="48" x14ac:dyDescent="0.25">
      <c r="A18" s="8">
        <v>6</v>
      </c>
      <c r="B18" s="9" t="s">
        <v>185</v>
      </c>
      <c r="C18" s="25" t="s">
        <v>186</v>
      </c>
      <c r="D18" s="11" t="s">
        <v>18</v>
      </c>
      <c r="E18" s="11">
        <v>1</v>
      </c>
      <c r="F18" s="12">
        <v>0</v>
      </c>
      <c r="G18" s="13">
        <f t="shared" si="0"/>
        <v>0</v>
      </c>
    </row>
    <row r="19" spans="1:7" ht="60" x14ac:dyDescent="0.25">
      <c r="A19" s="8">
        <v>7</v>
      </c>
      <c r="B19" s="9" t="s">
        <v>187</v>
      </c>
      <c r="C19" s="25" t="s">
        <v>188</v>
      </c>
      <c r="D19" s="11" t="s">
        <v>53</v>
      </c>
      <c r="E19" s="11">
        <v>30</v>
      </c>
      <c r="F19" s="12">
        <v>0</v>
      </c>
      <c r="G19" s="13">
        <f t="shared" si="0"/>
        <v>0</v>
      </c>
    </row>
    <row r="20" spans="1:7" ht="24" x14ac:dyDescent="0.25">
      <c r="A20" s="8">
        <v>8</v>
      </c>
      <c r="B20" s="9" t="s">
        <v>189</v>
      </c>
      <c r="C20" s="25" t="s">
        <v>190</v>
      </c>
      <c r="D20" s="11" t="s">
        <v>121</v>
      </c>
      <c r="E20" s="11">
        <v>2</v>
      </c>
      <c r="F20" s="12">
        <v>0</v>
      </c>
      <c r="G20" s="13">
        <f t="shared" si="0"/>
        <v>0</v>
      </c>
    </row>
    <row r="21" spans="1:7" x14ac:dyDescent="0.25">
      <c r="A21" s="8">
        <v>9</v>
      </c>
      <c r="B21" s="9" t="s">
        <v>191</v>
      </c>
      <c r="C21" s="25" t="s">
        <v>192</v>
      </c>
      <c r="D21" s="11" t="s">
        <v>53</v>
      </c>
      <c r="E21" s="11">
        <v>35</v>
      </c>
      <c r="F21" s="12">
        <v>0</v>
      </c>
      <c r="G21" s="13">
        <f t="shared" si="0"/>
        <v>0</v>
      </c>
    </row>
    <row r="22" spans="1:7" ht="36" x14ac:dyDescent="0.25">
      <c r="A22" s="8">
        <v>10</v>
      </c>
      <c r="B22" s="9" t="s">
        <v>193</v>
      </c>
      <c r="C22" s="25" t="s">
        <v>194</v>
      </c>
      <c r="D22" s="11" t="s">
        <v>121</v>
      </c>
      <c r="E22" s="11">
        <v>0.5</v>
      </c>
      <c r="F22" s="12">
        <v>0</v>
      </c>
      <c r="G22" s="13">
        <f t="shared" si="0"/>
        <v>0</v>
      </c>
    </row>
    <row r="23" spans="1:7" ht="24" x14ac:dyDescent="0.25">
      <c r="A23" s="8">
        <v>11</v>
      </c>
      <c r="B23" s="9" t="s">
        <v>195</v>
      </c>
      <c r="C23" s="25" t="s">
        <v>196</v>
      </c>
      <c r="D23" s="11" t="s">
        <v>132</v>
      </c>
      <c r="E23" s="11">
        <v>0.04</v>
      </c>
      <c r="F23" s="12">
        <v>0</v>
      </c>
      <c r="G23" s="13">
        <f t="shared" si="0"/>
        <v>0</v>
      </c>
    </row>
    <row r="24" spans="1:7" ht="24" x14ac:dyDescent="0.25">
      <c r="A24" s="8">
        <v>12</v>
      </c>
      <c r="B24" s="9" t="s">
        <v>189</v>
      </c>
      <c r="C24" s="25" t="s">
        <v>190</v>
      </c>
      <c r="D24" s="11" t="s">
        <v>121</v>
      </c>
      <c r="E24" s="11">
        <v>1</v>
      </c>
      <c r="F24" s="12">
        <v>0</v>
      </c>
      <c r="G24" s="13">
        <f t="shared" si="0"/>
        <v>0</v>
      </c>
    </row>
    <row r="25" spans="1:7" ht="36" x14ac:dyDescent="0.25">
      <c r="A25" s="8">
        <v>13</v>
      </c>
      <c r="B25" s="9" t="s">
        <v>197</v>
      </c>
      <c r="C25" s="25" t="s">
        <v>198</v>
      </c>
      <c r="D25" s="11" t="s">
        <v>127</v>
      </c>
      <c r="E25" s="11">
        <v>89</v>
      </c>
      <c r="F25" s="12">
        <v>0</v>
      </c>
      <c r="G25" s="13">
        <f t="shared" si="0"/>
        <v>0</v>
      </c>
    </row>
    <row r="26" spans="1:7" x14ac:dyDescent="0.25">
      <c r="A26" s="26"/>
      <c r="B26" s="27"/>
      <c r="C26" s="28" t="s">
        <v>199</v>
      </c>
      <c r="D26" s="28"/>
      <c r="E26" s="16"/>
      <c r="F26" s="17"/>
      <c r="G26" s="18">
        <f>SUM(G13:G25)</f>
        <v>0</v>
      </c>
    </row>
    <row r="27" spans="1:7" x14ac:dyDescent="0.25">
      <c r="A27" s="1"/>
      <c r="B27" s="1"/>
      <c r="C27" s="24" t="s">
        <v>200</v>
      </c>
      <c r="D27" s="24"/>
      <c r="E27" s="5"/>
      <c r="F27" s="19"/>
      <c r="G27" s="2"/>
    </row>
    <row r="28" spans="1:7" ht="24" x14ac:dyDescent="0.25">
      <c r="A28" s="8">
        <v>1</v>
      </c>
      <c r="B28" s="9" t="s">
        <v>201</v>
      </c>
      <c r="C28" s="25" t="s">
        <v>202</v>
      </c>
      <c r="D28" s="11" t="s">
        <v>165</v>
      </c>
      <c r="E28" s="11">
        <v>10.119999999999999</v>
      </c>
      <c r="F28" s="12">
        <v>0</v>
      </c>
      <c r="G28" s="13">
        <f>ROUND(E28*F28,2)</f>
        <v>0</v>
      </c>
    </row>
    <row r="29" spans="1:7" ht="24" x14ac:dyDescent="0.25">
      <c r="A29" s="8">
        <v>2</v>
      </c>
      <c r="B29" s="9" t="s">
        <v>203</v>
      </c>
      <c r="C29" s="25" t="s">
        <v>204</v>
      </c>
      <c r="D29" s="11" t="s">
        <v>18</v>
      </c>
      <c r="E29" s="11">
        <v>5</v>
      </c>
      <c r="F29" s="12">
        <v>0</v>
      </c>
      <c r="G29" s="13">
        <f>ROUND(E29*F29,2)</f>
        <v>0</v>
      </c>
    </row>
    <row r="30" spans="1:7" ht="36" x14ac:dyDescent="0.25">
      <c r="A30" s="8">
        <v>3</v>
      </c>
      <c r="B30" s="9" t="s">
        <v>205</v>
      </c>
      <c r="C30" s="25" t="s">
        <v>206</v>
      </c>
      <c r="D30" s="11" t="s">
        <v>165</v>
      </c>
      <c r="E30" s="11">
        <v>9.24</v>
      </c>
      <c r="F30" s="12">
        <v>0</v>
      </c>
      <c r="G30" s="13">
        <f>ROUND(E30*F30,2)</f>
        <v>0</v>
      </c>
    </row>
    <row r="31" spans="1:7" ht="24" x14ac:dyDescent="0.25">
      <c r="A31" s="8">
        <v>4</v>
      </c>
      <c r="B31" s="9" t="s">
        <v>207</v>
      </c>
      <c r="C31" s="25" t="s">
        <v>208</v>
      </c>
      <c r="D31" s="11" t="s">
        <v>18</v>
      </c>
      <c r="E31" s="11">
        <v>9</v>
      </c>
      <c r="F31" s="12">
        <v>0</v>
      </c>
      <c r="G31" s="13">
        <f>ROUND(E31*F31,2)</f>
        <v>0</v>
      </c>
    </row>
    <row r="32" spans="1:7" x14ac:dyDescent="0.25">
      <c r="A32" s="8">
        <v>5</v>
      </c>
      <c r="B32" s="9" t="s">
        <v>209</v>
      </c>
      <c r="C32" s="25" t="s">
        <v>210</v>
      </c>
      <c r="D32" s="11" t="s">
        <v>18</v>
      </c>
      <c r="E32" s="11">
        <v>9</v>
      </c>
      <c r="F32" s="12">
        <v>0</v>
      </c>
      <c r="G32" s="13">
        <f>ROUND(E32*F32,2)</f>
        <v>0</v>
      </c>
    </row>
    <row r="33" spans="1:7" x14ac:dyDescent="0.25">
      <c r="A33" s="26"/>
      <c r="B33" s="27"/>
      <c r="C33" s="28" t="s">
        <v>211</v>
      </c>
      <c r="D33" s="28"/>
      <c r="E33" s="16"/>
      <c r="F33" s="17"/>
      <c r="G33" s="18">
        <f>SUM(G28:G32)</f>
        <v>0</v>
      </c>
    </row>
    <row r="34" spans="1:7" x14ac:dyDescent="0.25">
      <c r="A34" s="1"/>
      <c r="B34" s="1"/>
      <c r="C34" s="24" t="s">
        <v>212</v>
      </c>
      <c r="D34" s="24"/>
      <c r="E34" s="5"/>
      <c r="F34" s="19"/>
      <c r="G34" s="2"/>
    </row>
    <row r="35" spans="1:7" ht="48" x14ac:dyDescent="0.25">
      <c r="A35" s="8">
        <v>1</v>
      </c>
      <c r="B35" s="9" t="s">
        <v>213</v>
      </c>
      <c r="C35" s="25" t="s">
        <v>214</v>
      </c>
      <c r="D35" s="11" t="s">
        <v>132</v>
      </c>
      <c r="E35" s="11">
        <v>0.36720000000000003</v>
      </c>
      <c r="F35" s="12">
        <v>0</v>
      </c>
      <c r="G35" s="13">
        <f>ROUND(E35*F35,2)</f>
        <v>0</v>
      </c>
    </row>
    <row r="36" spans="1:7" x14ac:dyDescent="0.25">
      <c r="A36" s="26"/>
      <c r="B36" s="27"/>
      <c r="C36" s="28" t="s">
        <v>215</v>
      </c>
      <c r="D36" s="28"/>
      <c r="E36" s="16"/>
      <c r="F36" s="17"/>
      <c r="G36" s="18">
        <f>SUM(G35:G35)</f>
        <v>0</v>
      </c>
    </row>
    <row r="37" spans="1:7" x14ac:dyDescent="0.25">
      <c r="A37" s="1"/>
      <c r="B37" s="1"/>
      <c r="C37" s="24" t="s">
        <v>216</v>
      </c>
      <c r="D37" s="24"/>
      <c r="E37" s="5"/>
      <c r="F37" s="19"/>
      <c r="G37" s="2"/>
    </row>
    <row r="38" spans="1:7" ht="36" x14ac:dyDescent="0.25">
      <c r="A38" s="8">
        <v>1</v>
      </c>
      <c r="B38" s="9" t="s">
        <v>217</v>
      </c>
      <c r="C38" s="25" t="s">
        <v>218</v>
      </c>
      <c r="D38" s="11" t="s">
        <v>132</v>
      </c>
      <c r="E38" s="11">
        <v>10.7582</v>
      </c>
      <c r="F38" s="12">
        <v>0</v>
      </c>
      <c r="G38" s="13">
        <f>ROUND(E38*F38,2)</f>
        <v>0</v>
      </c>
    </row>
    <row r="39" spans="1:7" ht="24" x14ac:dyDescent="0.25">
      <c r="A39" s="8">
        <v>2</v>
      </c>
      <c r="B39" s="9" t="s">
        <v>219</v>
      </c>
      <c r="C39" s="25" t="s">
        <v>220</v>
      </c>
      <c r="D39" s="11" t="s">
        <v>165</v>
      </c>
      <c r="E39" s="11">
        <v>5.58</v>
      </c>
      <c r="F39" s="12">
        <v>0</v>
      </c>
      <c r="G39" s="13">
        <f>ROUND(E39*F39,2)</f>
        <v>0</v>
      </c>
    </row>
    <row r="40" spans="1:7" ht="36" x14ac:dyDescent="0.25">
      <c r="A40" s="8">
        <v>3</v>
      </c>
      <c r="B40" s="9" t="s">
        <v>221</v>
      </c>
      <c r="C40" s="25" t="s">
        <v>222</v>
      </c>
      <c r="D40" s="11" t="s">
        <v>53</v>
      </c>
      <c r="E40" s="11">
        <v>136.34</v>
      </c>
      <c r="F40" s="12">
        <v>0</v>
      </c>
      <c r="G40" s="13">
        <f>ROUND(E40*F40,2)</f>
        <v>0</v>
      </c>
    </row>
    <row r="41" spans="1:7" ht="36" x14ac:dyDescent="0.25">
      <c r="A41" s="8">
        <v>4</v>
      </c>
      <c r="B41" s="9" t="s">
        <v>221</v>
      </c>
      <c r="C41" s="25" t="s">
        <v>223</v>
      </c>
      <c r="D41" s="11" t="s">
        <v>53</v>
      </c>
      <c r="E41" s="11">
        <v>93.5</v>
      </c>
      <c r="F41" s="12">
        <v>0</v>
      </c>
      <c r="G41" s="13">
        <f>ROUND(E41*F41,2)</f>
        <v>0</v>
      </c>
    </row>
    <row r="42" spans="1:7" ht="24" x14ac:dyDescent="0.25">
      <c r="A42" s="8">
        <v>5</v>
      </c>
      <c r="B42" s="9" t="s">
        <v>224</v>
      </c>
      <c r="C42" s="25" t="s">
        <v>225</v>
      </c>
      <c r="D42" s="11" t="s">
        <v>226</v>
      </c>
      <c r="E42" s="11">
        <v>1.3633999999999999</v>
      </c>
      <c r="F42" s="12">
        <v>0</v>
      </c>
      <c r="G42" s="13">
        <f>ROUND(E42*F42,2)</f>
        <v>0</v>
      </c>
    </row>
    <row r="43" spans="1:7" x14ac:dyDescent="0.25">
      <c r="A43" s="26"/>
      <c r="B43" s="27"/>
      <c r="C43" s="28" t="s">
        <v>227</v>
      </c>
      <c r="D43" s="28"/>
      <c r="E43" s="16"/>
      <c r="F43" s="17"/>
      <c r="G43" s="18">
        <f>SUM(G38:G42)</f>
        <v>0</v>
      </c>
    </row>
    <row r="44" spans="1:7" x14ac:dyDescent="0.25">
      <c r="A44" s="1"/>
      <c r="B44" s="1"/>
      <c r="C44" s="24" t="s">
        <v>228</v>
      </c>
      <c r="D44" s="24"/>
      <c r="E44" s="5"/>
      <c r="F44" s="19"/>
      <c r="G44" s="2"/>
    </row>
    <row r="45" spans="1:7" ht="36" x14ac:dyDescent="0.25">
      <c r="A45" s="8">
        <v>1</v>
      </c>
      <c r="B45" s="9" t="s">
        <v>229</v>
      </c>
      <c r="C45" s="25" t="s">
        <v>230</v>
      </c>
      <c r="D45" s="11" t="s">
        <v>121</v>
      </c>
      <c r="E45" s="11">
        <v>46.594999999999999</v>
      </c>
      <c r="F45" s="12">
        <v>0</v>
      </c>
      <c r="G45" s="13">
        <f t="shared" ref="G45:G52" si="1">ROUND(E45*F45,2)</f>
        <v>0</v>
      </c>
    </row>
    <row r="46" spans="1:7" ht="72" x14ac:dyDescent="0.25">
      <c r="A46" s="8">
        <v>2</v>
      </c>
      <c r="B46" s="9" t="s">
        <v>231</v>
      </c>
      <c r="C46" s="25" t="s">
        <v>232</v>
      </c>
      <c r="D46" s="11" t="s">
        <v>165</v>
      </c>
      <c r="E46" s="11">
        <v>222.25</v>
      </c>
      <c r="F46" s="12">
        <v>0</v>
      </c>
      <c r="G46" s="13">
        <f t="shared" si="1"/>
        <v>0</v>
      </c>
    </row>
    <row r="47" spans="1:7" x14ac:dyDescent="0.25">
      <c r="A47" s="8">
        <v>3</v>
      </c>
      <c r="B47" s="9" t="s">
        <v>233</v>
      </c>
      <c r="C47" s="25" t="s">
        <v>234</v>
      </c>
      <c r="D47" s="11" t="s">
        <v>235</v>
      </c>
      <c r="E47" s="11">
        <v>0.466725</v>
      </c>
      <c r="F47" s="12">
        <v>0</v>
      </c>
      <c r="G47" s="13">
        <f t="shared" si="1"/>
        <v>0</v>
      </c>
    </row>
    <row r="48" spans="1:7" ht="72" x14ac:dyDescent="0.25">
      <c r="A48" s="8">
        <v>4</v>
      </c>
      <c r="B48" s="9" t="s">
        <v>231</v>
      </c>
      <c r="C48" s="25" t="s">
        <v>236</v>
      </c>
      <c r="D48" s="11" t="s">
        <v>165</v>
      </c>
      <c r="E48" s="11">
        <v>186.61</v>
      </c>
      <c r="F48" s="12">
        <v>0</v>
      </c>
      <c r="G48" s="13">
        <f t="shared" si="1"/>
        <v>0</v>
      </c>
    </row>
    <row r="49" spans="1:7" ht="24" x14ac:dyDescent="0.25">
      <c r="A49" s="8">
        <v>5</v>
      </c>
      <c r="B49" s="9">
        <v>570910</v>
      </c>
      <c r="C49" s="25" t="s">
        <v>237</v>
      </c>
      <c r="D49" s="11" t="s">
        <v>121</v>
      </c>
      <c r="E49" s="11">
        <v>9.6104149999999997</v>
      </c>
      <c r="F49" s="12">
        <v>0</v>
      </c>
      <c r="G49" s="13">
        <f t="shared" si="1"/>
        <v>0</v>
      </c>
    </row>
    <row r="50" spans="1:7" x14ac:dyDescent="0.25">
      <c r="A50" s="8">
        <v>6</v>
      </c>
      <c r="B50" s="9" t="s">
        <v>233</v>
      </c>
      <c r="C50" s="25" t="s">
        <v>234</v>
      </c>
      <c r="D50" s="11" t="s">
        <v>235</v>
      </c>
      <c r="E50" s="11">
        <v>1.2853696800000001E-3</v>
      </c>
      <c r="F50" s="12">
        <v>0</v>
      </c>
      <c r="G50" s="13">
        <f t="shared" si="1"/>
        <v>0</v>
      </c>
    </row>
    <row r="51" spans="1:7" ht="48" x14ac:dyDescent="0.25">
      <c r="A51" s="8">
        <v>7</v>
      </c>
      <c r="B51" s="9" t="s">
        <v>238</v>
      </c>
      <c r="C51" s="25" t="s">
        <v>239</v>
      </c>
      <c r="D51" s="11" t="s">
        <v>132</v>
      </c>
      <c r="E51" s="11">
        <v>0.104</v>
      </c>
      <c r="F51" s="12">
        <v>0</v>
      </c>
      <c r="G51" s="13">
        <f t="shared" si="1"/>
        <v>0</v>
      </c>
    </row>
    <row r="52" spans="1:7" ht="24" x14ac:dyDescent="0.25">
      <c r="A52" s="8">
        <v>8</v>
      </c>
      <c r="B52" s="9" t="s">
        <v>240</v>
      </c>
      <c r="C52" s="25" t="s">
        <v>241</v>
      </c>
      <c r="D52" s="11" t="s">
        <v>165</v>
      </c>
      <c r="E52" s="11">
        <v>44.11</v>
      </c>
      <c r="F52" s="12">
        <v>0</v>
      </c>
      <c r="G52" s="13">
        <f t="shared" si="1"/>
        <v>0</v>
      </c>
    </row>
    <row r="53" spans="1:7" x14ac:dyDescent="0.25">
      <c r="A53" s="26"/>
      <c r="B53" s="27"/>
      <c r="C53" s="28" t="s">
        <v>242</v>
      </c>
      <c r="D53" s="28"/>
      <c r="E53" s="16"/>
      <c r="F53" s="17"/>
      <c r="G53" s="18">
        <f>SUM(G45:G52)</f>
        <v>0</v>
      </c>
    </row>
    <row r="54" spans="1:7" x14ac:dyDescent="0.25">
      <c r="A54" s="1"/>
      <c r="B54" s="1"/>
      <c r="C54" s="24" t="s">
        <v>243</v>
      </c>
      <c r="D54" s="24"/>
      <c r="E54" s="5"/>
      <c r="F54" s="19"/>
      <c r="G54" s="2"/>
    </row>
    <row r="55" spans="1:7" ht="36" x14ac:dyDescent="0.25">
      <c r="A55" s="8">
        <v>1</v>
      </c>
      <c r="B55" s="9" t="s">
        <v>244</v>
      </c>
      <c r="C55" s="25" t="s">
        <v>245</v>
      </c>
      <c r="D55" s="11" t="s">
        <v>176</v>
      </c>
      <c r="E55" s="11">
        <v>3.5188000000000001</v>
      </c>
      <c r="F55" s="12">
        <v>0</v>
      </c>
      <c r="G55" s="13">
        <f t="shared" ref="G55:G62" si="2">ROUND(E55*F55,2)</f>
        <v>0</v>
      </c>
    </row>
    <row r="56" spans="1:7" ht="48" x14ac:dyDescent="0.25">
      <c r="A56" s="8">
        <v>2</v>
      </c>
      <c r="B56" s="9" t="s">
        <v>244</v>
      </c>
      <c r="C56" s="25" t="s">
        <v>246</v>
      </c>
      <c r="D56" s="11" t="s">
        <v>176</v>
      </c>
      <c r="E56" s="11">
        <v>0.3075</v>
      </c>
      <c r="F56" s="12">
        <v>0</v>
      </c>
      <c r="G56" s="13">
        <f t="shared" si="2"/>
        <v>0</v>
      </c>
    </row>
    <row r="57" spans="1:7" ht="24" x14ac:dyDescent="0.25">
      <c r="A57" s="8">
        <v>3</v>
      </c>
      <c r="B57" s="9" t="s">
        <v>247</v>
      </c>
      <c r="C57" s="25" t="s">
        <v>248</v>
      </c>
      <c r="D57" s="11" t="s">
        <v>132</v>
      </c>
      <c r="E57" s="11">
        <v>1.1003000000000001</v>
      </c>
      <c r="F57" s="12">
        <v>0</v>
      </c>
      <c r="G57" s="13">
        <f t="shared" si="2"/>
        <v>0</v>
      </c>
    </row>
    <row r="58" spans="1:7" ht="24" x14ac:dyDescent="0.25">
      <c r="A58" s="8">
        <v>4</v>
      </c>
      <c r="B58" s="9" t="s">
        <v>249</v>
      </c>
      <c r="C58" s="25" t="s">
        <v>250</v>
      </c>
      <c r="D58" s="11" t="s">
        <v>176</v>
      </c>
      <c r="E58" s="11">
        <v>1.2162999999999999</v>
      </c>
      <c r="F58" s="12">
        <v>0</v>
      </c>
      <c r="G58" s="13">
        <f t="shared" si="2"/>
        <v>0</v>
      </c>
    </row>
    <row r="59" spans="1:7" ht="24" x14ac:dyDescent="0.25">
      <c r="A59" s="8">
        <v>5</v>
      </c>
      <c r="B59" s="9" t="s">
        <v>251</v>
      </c>
      <c r="C59" s="25" t="s">
        <v>252</v>
      </c>
      <c r="D59" s="11" t="s">
        <v>176</v>
      </c>
      <c r="E59" s="11">
        <v>1.2162999999999999</v>
      </c>
      <c r="F59" s="12">
        <v>0</v>
      </c>
      <c r="G59" s="13">
        <f t="shared" si="2"/>
        <v>0</v>
      </c>
    </row>
    <row r="60" spans="1:7" ht="48" x14ac:dyDescent="0.25">
      <c r="A60" s="8">
        <v>6</v>
      </c>
      <c r="B60" s="9" t="s">
        <v>253</v>
      </c>
      <c r="C60" s="25" t="s">
        <v>254</v>
      </c>
      <c r="D60" s="11" t="s">
        <v>165</v>
      </c>
      <c r="E60" s="11">
        <v>10.49</v>
      </c>
      <c r="F60" s="12">
        <v>0</v>
      </c>
      <c r="G60" s="13">
        <f t="shared" si="2"/>
        <v>0</v>
      </c>
    </row>
    <row r="61" spans="1:7" ht="24" x14ac:dyDescent="0.25">
      <c r="A61" s="8">
        <v>7</v>
      </c>
      <c r="B61" s="9" t="s">
        <v>255</v>
      </c>
      <c r="C61" s="25" t="s">
        <v>256</v>
      </c>
      <c r="D61" s="11" t="s">
        <v>132</v>
      </c>
      <c r="E61" s="11">
        <v>4.5979000000000001</v>
      </c>
      <c r="F61" s="12">
        <v>0</v>
      </c>
      <c r="G61" s="13">
        <f t="shared" si="2"/>
        <v>0</v>
      </c>
    </row>
    <row r="62" spans="1:7" ht="36" x14ac:dyDescent="0.25">
      <c r="A62" s="8">
        <v>8</v>
      </c>
      <c r="B62" s="9" t="s">
        <v>244</v>
      </c>
      <c r="C62" s="25" t="s">
        <v>245</v>
      </c>
      <c r="D62" s="11" t="s">
        <v>132</v>
      </c>
      <c r="E62" s="11">
        <v>4.5979000000000001</v>
      </c>
      <c r="F62" s="12">
        <v>0</v>
      </c>
      <c r="G62" s="13">
        <f t="shared" si="2"/>
        <v>0</v>
      </c>
    </row>
    <row r="63" spans="1:7" x14ac:dyDescent="0.25">
      <c r="A63" s="26"/>
      <c r="B63" s="27"/>
      <c r="C63" s="28" t="s">
        <v>257</v>
      </c>
      <c r="D63" s="28"/>
      <c r="E63" s="16"/>
      <c r="F63" s="17"/>
      <c r="G63" s="18">
        <f>SUM(G55:G62)</f>
        <v>0</v>
      </c>
    </row>
    <row r="64" spans="1:7" x14ac:dyDescent="0.25">
      <c r="A64" s="1"/>
      <c r="B64" s="1"/>
      <c r="C64" s="24" t="s">
        <v>258</v>
      </c>
      <c r="D64" s="24"/>
      <c r="E64" s="5"/>
      <c r="F64" s="19"/>
      <c r="G64" s="2"/>
    </row>
    <row r="65" spans="1:7" ht="36" x14ac:dyDescent="0.25">
      <c r="A65" s="8">
        <v>1</v>
      </c>
      <c r="B65" s="9" t="s">
        <v>259</v>
      </c>
      <c r="C65" s="25" t="s">
        <v>260</v>
      </c>
      <c r="D65" s="11" t="s">
        <v>165</v>
      </c>
      <c r="E65" s="11">
        <v>586.36</v>
      </c>
      <c r="F65" s="12">
        <v>0</v>
      </c>
      <c r="G65" s="13">
        <f t="shared" ref="G65:G70" si="3">ROUND(E65*F65,2)</f>
        <v>0</v>
      </c>
    </row>
    <row r="66" spans="1:7" ht="36" x14ac:dyDescent="0.25">
      <c r="A66" s="8">
        <v>2</v>
      </c>
      <c r="B66" s="9" t="s">
        <v>261</v>
      </c>
      <c r="C66" s="25" t="s">
        <v>262</v>
      </c>
      <c r="D66" s="11" t="s">
        <v>132</v>
      </c>
      <c r="E66" s="11">
        <v>5.8635999999999999</v>
      </c>
      <c r="F66" s="12">
        <v>0</v>
      </c>
      <c r="G66" s="13">
        <f t="shared" si="3"/>
        <v>0</v>
      </c>
    </row>
    <row r="67" spans="1:7" ht="24" x14ac:dyDescent="0.25">
      <c r="A67" s="8">
        <v>3</v>
      </c>
      <c r="B67" s="9" t="s">
        <v>263</v>
      </c>
      <c r="C67" s="25" t="s">
        <v>264</v>
      </c>
      <c r="D67" s="11" t="s">
        <v>165</v>
      </c>
      <c r="E67" s="11">
        <v>228.03</v>
      </c>
      <c r="F67" s="12">
        <v>0</v>
      </c>
      <c r="G67" s="13">
        <f t="shared" si="3"/>
        <v>0</v>
      </c>
    </row>
    <row r="68" spans="1:7" ht="24" x14ac:dyDescent="0.25">
      <c r="A68" s="8">
        <v>4</v>
      </c>
      <c r="B68" s="9" t="s">
        <v>265</v>
      </c>
      <c r="C68" s="25" t="s">
        <v>266</v>
      </c>
      <c r="D68" s="11" t="s">
        <v>132</v>
      </c>
      <c r="E68" s="11">
        <v>2.8422999999999998</v>
      </c>
      <c r="F68" s="12">
        <v>0</v>
      </c>
      <c r="G68" s="13">
        <f t="shared" si="3"/>
        <v>0</v>
      </c>
    </row>
    <row r="69" spans="1:7" ht="36" x14ac:dyDescent="0.25">
      <c r="A69" s="8">
        <v>5</v>
      </c>
      <c r="B69" s="9" t="s">
        <v>267</v>
      </c>
      <c r="C69" s="25" t="s">
        <v>268</v>
      </c>
      <c r="D69" s="11" t="s">
        <v>165</v>
      </c>
      <c r="E69" s="11">
        <v>74.099999999999994</v>
      </c>
      <c r="F69" s="12">
        <v>0</v>
      </c>
      <c r="G69" s="13">
        <f t="shared" si="3"/>
        <v>0</v>
      </c>
    </row>
    <row r="70" spans="1:7" ht="36" x14ac:dyDescent="0.25">
      <c r="A70" s="8">
        <v>6</v>
      </c>
      <c r="B70" s="9" t="s">
        <v>269</v>
      </c>
      <c r="C70" s="25" t="s">
        <v>270</v>
      </c>
      <c r="D70" s="11" t="s">
        <v>53</v>
      </c>
      <c r="E70" s="11">
        <v>277.95</v>
      </c>
      <c r="F70" s="12">
        <v>0</v>
      </c>
      <c r="G70" s="13">
        <f t="shared" si="3"/>
        <v>0</v>
      </c>
    </row>
    <row r="71" spans="1:7" x14ac:dyDescent="0.25">
      <c r="A71" s="26"/>
      <c r="B71" s="27"/>
      <c r="C71" s="28" t="s">
        <v>271</v>
      </c>
      <c r="D71" s="28"/>
      <c r="E71" s="16"/>
      <c r="F71" s="17"/>
      <c r="G71" s="18">
        <f>SUM(G65:G70)</f>
        <v>0</v>
      </c>
    </row>
    <row r="72" spans="1:7" x14ac:dyDescent="0.25">
      <c r="A72" s="1"/>
      <c r="B72" s="1"/>
      <c r="C72" s="24" t="s">
        <v>272</v>
      </c>
      <c r="D72" s="24"/>
      <c r="E72" s="5"/>
      <c r="F72" s="19"/>
      <c r="G72" s="2"/>
    </row>
    <row r="73" spans="1:7" ht="36" x14ac:dyDescent="0.25">
      <c r="A73" s="8">
        <v>1</v>
      </c>
      <c r="B73" s="9" t="s">
        <v>273</v>
      </c>
      <c r="C73" s="25" t="s">
        <v>739</v>
      </c>
      <c r="D73" s="11" t="s">
        <v>165</v>
      </c>
      <c r="E73" s="11">
        <v>49.93</v>
      </c>
      <c r="F73" s="12">
        <v>0</v>
      </c>
      <c r="G73" s="13">
        <f t="shared" ref="G73:G78" si="4">ROUND(E73*F73,2)</f>
        <v>0</v>
      </c>
    </row>
    <row r="74" spans="1:7" ht="36" x14ac:dyDescent="0.25">
      <c r="A74" s="8">
        <v>2</v>
      </c>
      <c r="B74" s="9" t="s">
        <v>274</v>
      </c>
      <c r="C74" s="25" t="s">
        <v>275</v>
      </c>
      <c r="D74" s="11" t="s">
        <v>132</v>
      </c>
      <c r="E74" s="11">
        <v>6.9067999999999996</v>
      </c>
      <c r="F74" s="12">
        <v>0</v>
      </c>
      <c r="G74" s="13">
        <f t="shared" si="4"/>
        <v>0</v>
      </c>
    </row>
    <row r="75" spans="1:7" ht="36" x14ac:dyDescent="0.25">
      <c r="A75" s="8">
        <v>3</v>
      </c>
      <c r="B75" s="9" t="s">
        <v>244</v>
      </c>
      <c r="C75" s="25" t="s">
        <v>245</v>
      </c>
      <c r="D75" s="11" t="s">
        <v>176</v>
      </c>
      <c r="E75" s="11">
        <v>6.9067999999999996</v>
      </c>
      <c r="F75" s="12">
        <v>0</v>
      </c>
      <c r="G75" s="13">
        <f t="shared" si="4"/>
        <v>0</v>
      </c>
    </row>
    <row r="76" spans="1:7" ht="48" x14ac:dyDescent="0.25">
      <c r="A76" s="8">
        <v>4</v>
      </c>
      <c r="B76" s="9" t="s">
        <v>276</v>
      </c>
      <c r="C76" s="25" t="s">
        <v>277</v>
      </c>
      <c r="D76" s="11" t="s">
        <v>176</v>
      </c>
      <c r="E76" s="11">
        <v>2.5</v>
      </c>
      <c r="F76" s="12">
        <v>0</v>
      </c>
      <c r="G76" s="13">
        <f t="shared" si="4"/>
        <v>0</v>
      </c>
    </row>
    <row r="77" spans="1:7" ht="48" x14ac:dyDescent="0.25">
      <c r="A77" s="8">
        <v>5</v>
      </c>
      <c r="B77" s="9" t="s">
        <v>276</v>
      </c>
      <c r="C77" s="25" t="s">
        <v>278</v>
      </c>
      <c r="D77" s="11" t="s">
        <v>176</v>
      </c>
      <c r="E77" s="11">
        <v>2.5</v>
      </c>
      <c r="F77" s="12">
        <v>0</v>
      </c>
      <c r="G77" s="13">
        <f t="shared" si="4"/>
        <v>0</v>
      </c>
    </row>
    <row r="78" spans="1:7" ht="48" x14ac:dyDescent="0.25">
      <c r="A78" s="8">
        <v>6</v>
      </c>
      <c r="B78" s="9" t="s">
        <v>279</v>
      </c>
      <c r="C78" s="25" t="s">
        <v>739</v>
      </c>
      <c r="D78" s="11" t="s">
        <v>165</v>
      </c>
      <c r="E78" s="11">
        <v>300</v>
      </c>
      <c r="F78" s="12">
        <v>0</v>
      </c>
      <c r="G78" s="13">
        <f t="shared" si="4"/>
        <v>0</v>
      </c>
    </row>
    <row r="79" spans="1:7" x14ac:dyDescent="0.25">
      <c r="A79" s="26"/>
      <c r="B79" s="27"/>
      <c r="C79" s="28" t="s">
        <v>280</v>
      </c>
      <c r="D79" s="28"/>
      <c r="E79" s="16"/>
      <c r="F79" s="17"/>
      <c r="G79" s="18">
        <f>SUM(G73:G78)</f>
        <v>0</v>
      </c>
    </row>
    <row r="80" spans="1:7" x14ac:dyDescent="0.25">
      <c r="A80" s="1"/>
      <c r="B80" s="1"/>
      <c r="C80" s="24" t="s">
        <v>281</v>
      </c>
      <c r="D80" s="24"/>
      <c r="E80" s="5"/>
      <c r="F80" s="19"/>
      <c r="G80" s="2"/>
    </row>
    <row r="81" spans="1:7" ht="24" x14ac:dyDescent="0.25">
      <c r="A81" s="8">
        <v>1</v>
      </c>
      <c r="B81" s="9" t="s">
        <v>282</v>
      </c>
      <c r="C81" s="25" t="s">
        <v>283</v>
      </c>
      <c r="D81" s="11" t="s">
        <v>165</v>
      </c>
      <c r="E81" s="11">
        <v>70.22</v>
      </c>
      <c r="F81" s="12">
        <v>0</v>
      </c>
      <c r="G81" s="13">
        <f>ROUND(E81*F81,2)</f>
        <v>0</v>
      </c>
    </row>
    <row r="82" spans="1:7" ht="24" x14ac:dyDescent="0.25">
      <c r="A82" s="8">
        <v>2</v>
      </c>
      <c r="B82" s="9" t="s">
        <v>282</v>
      </c>
      <c r="C82" s="25" t="s">
        <v>284</v>
      </c>
      <c r="D82" s="11" t="s">
        <v>165</v>
      </c>
      <c r="E82" s="11">
        <v>78.400000000000006</v>
      </c>
      <c r="F82" s="12">
        <v>0</v>
      </c>
      <c r="G82" s="13">
        <f>ROUND(E82*F82,2)</f>
        <v>0</v>
      </c>
    </row>
    <row r="83" spans="1:7" x14ac:dyDescent="0.25">
      <c r="A83" s="26"/>
      <c r="B83" s="27"/>
      <c r="C83" s="28" t="s">
        <v>285</v>
      </c>
      <c r="D83" s="28"/>
      <c r="E83" s="16"/>
      <c r="F83" s="17"/>
      <c r="G83" s="18">
        <f>SUM(G81:G82)</f>
        <v>0</v>
      </c>
    </row>
    <row r="84" spans="1:7" x14ac:dyDescent="0.25">
      <c r="A84" s="1"/>
      <c r="B84" s="1"/>
      <c r="C84" s="24" t="s">
        <v>286</v>
      </c>
      <c r="D84" s="24"/>
      <c r="E84" s="5"/>
      <c r="F84" s="19"/>
      <c r="G84" s="2"/>
    </row>
    <row r="85" spans="1:7" x14ac:dyDescent="0.25">
      <c r="A85" s="8">
        <v>1</v>
      </c>
      <c r="B85" s="9" t="s">
        <v>287</v>
      </c>
      <c r="C85" s="25" t="s">
        <v>288</v>
      </c>
      <c r="D85" s="11" t="s">
        <v>53</v>
      </c>
      <c r="E85" s="11">
        <v>35.700000000000003</v>
      </c>
      <c r="F85" s="12">
        <v>0</v>
      </c>
      <c r="G85" s="13">
        <f>ROUND(E85*F85,2)</f>
        <v>0</v>
      </c>
    </row>
    <row r="86" spans="1:7" ht="24" x14ac:dyDescent="0.25">
      <c r="A86" s="8">
        <v>2</v>
      </c>
      <c r="B86" s="9" t="s">
        <v>289</v>
      </c>
      <c r="C86" s="25" t="s">
        <v>290</v>
      </c>
      <c r="D86" s="11" t="s">
        <v>132</v>
      </c>
      <c r="E86" s="11">
        <v>0.6</v>
      </c>
      <c r="F86" s="12">
        <v>0</v>
      </c>
      <c r="G86" s="13">
        <f>ROUND(E86*F86,2)</f>
        <v>0</v>
      </c>
    </row>
    <row r="87" spans="1:7" ht="36" x14ac:dyDescent="0.25">
      <c r="A87" s="8">
        <v>3</v>
      </c>
      <c r="B87" s="9" t="s">
        <v>247</v>
      </c>
      <c r="C87" s="25" t="s">
        <v>291</v>
      </c>
      <c r="D87" s="11" t="s">
        <v>132</v>
      </c>
      <c r="E87" s="11">
        <v>0.6</v>
      </c>
      <c r="F87" s="12">
        <v>0</v>
      </c>
      <c r="G87" s="13">
        <f>ROUND(E87*F87,2)</f>
        <v>0</v>
      </c>
    </row>
    <row r="88" spans="1:7" ht="36" x14ac:dyDescent="0.25">
      <c r="A88" s="8">
        <v>4</v>
      </c>
      <c r="B88" s="9" t="s">
        <v>292</v>
      </c>
      <c r="C88" s="25" t="s">
        <v>293</v>
      </c>
      <c r="D88" s="11" t="s">
        <v>132</v>
      </c>
      <c r="E88" s="11">
        <v>6.4</v>
      </c>
      <c r="F88" s="12">
        <v>0</v>
      </c>
      <c r="G88" s="13">
        <f>ROUND(E88*F88,2)</f>
        <v>0</v>
      </c>
    </row>
    <row r="89" spans="1:7" x14ac:dyDescent="0.25">
      <c r="A89" s="26"/>
      <c r="B89" s="27"/>
      <c r="C89" s="28" t="s">
        <v>294</v>
      </c>
      <c r="D89" s="28"/>
      <c r="E89" s="16"/>
      <c r="F89" s="17"/>
      <c r="G89" s="18">
        <f>SUM(G85:G88)</f>
        <v>0</v>
      </c>
    </row>
    <row r="90" spans="1:7" x14ac:dyDescent="0.25">
      <c r="A90" s="1"/>
      <c r="B90" s="1"/>
      <c r="C90" s="24" t="s">
        <v>295</v>
      </c>
      <c r="D90" s="24"/>
      <c r="E90" s="5"/>
      <c r="F90" s="19"/>
      <c r="G90" s="2"/>
    </row>
    <row r="91" spans="1:7" ht="24" x14ac:dyDescent="0.25">
      <c r="A91" s="8">
        <v>1</v>
      </c>
      <c r="B91" s="9" t="s">
        <v>296</v>
      </c>
      <c r="C91" s="25" t="s">
        <v>297</v>
      </c>
      <c r="D91" s="11" t="s">
        <v>132</v>
      </c>
      <c r="E91" s="11">
        <v>0.1</v>
      </c>
      <c r="F91" s="12">
        <v>0</v>
      </c>
      <c r="G91" s="13">
        <f>ROUND(E91*F91,2)</f>
        <v>0</v>
      </c>
    </row>
    <row r="92" spans="1:7" x14ac:dyDescent="0.25">
      <c r="A92" s="8">
        <v>2</v>
      </c>
      <c r="B92" s="9" t="s">
        <v>298</v>
      </c>
      <c r="C92" s="25" t="s">
        <v>299</v>
      </c>
      <c r="D92" s="11" t="s">
        <v>165</v>
      </c>
      <c r="E92" s="11">
        <v>10</v>
      </c>
      <c r="F92" s="12">
        <v>0</v>
      </c>
      <c r="G92" s="13">
        <f>ROUND(E92*F92,2)</f>
        <v>0</v>
      </c>
    </row>
    <row r="93" spans="1:7" ht="24" x14ac:dyDescent="0.25">
      <c r="A93" s="8">
        <v>3</v>
      </c>
      <c r="B93" s="9" t="s">
        <v>300</v>
      </c>
      <c r="C93" s="25" t="s">
        <v>301</v>
      </c>
      <c r="D93" s="11" t="s">
        <v>18</v>
      </c>
      <c r="E93" s="11">
        <v>3</v>
      </c>
      <c r="F93" s="12">
        <v>0</v>
      </c>
      <c r="G93" s="13">
        <f>ROUND(E93*F93,2)</f>
        <v>0</v>
      </c>
    </row>
    <row r="94" spans="1:7" x14ac:dyDescent="0.25">
      <c r="A94" s="26"/>
      <c r="B94" s="27"/>
      <c r="C94" s="28" t="s">
        <v>302</v>
      </c>
      <c r="D94" s="28"/>
      <c r="E94" s="16"/>
      <c r="F94" s="17"/>
      <c r="G94" s="18">
        <f>SUM(G91:G93)</f>
        <v>0</v>
      </c>
    </row>
    <row r="95" spans="1:7" x14ac:dyDescent="0.25">
      <c r="A95" s="24"/>
      <c r="B95" s="24" t="s">
        <v>109</v>
      </c>
      <c r="C95" s="24"/>
      <c r="D95" s="24"/>
      <c r="E95" s="7"/>
      <c r="F95" s="20"/>
      <c r="G95" s="21">
        <f>SUM(G26,G33,G36,G43,G53,G63,G71,G79,G83,G89,G94)</f>
        <v>0</v>
      </c>
    </row>
    <row r="96" spans="1:7" x14ac:dyDescent="0.25">
      <c r="A96" s="29"/>
      <c r="B96" s="28"/>
      <c r="C96" s="28" t="s">
        <v>110</v>
      </c>
      <c r="D96" s="28" t="s">
        <v>111</v>
      </c>
      <c r="E96" s="16"/>
      <c r="F96" s="17"/>
      <c r="G96" s="18">
        <f>ROUND(G95*0.21,2)</f>
        <v>0</v>
      </c>
    </row>
    <row r="97" spans="1:7" x14ac:dyDescent="0.25">
      <c r="A97" s="28"/>
      <c r="B97" s="28" t="s">
        <v>112</v>
      </c>
      <c r="C97" s="28"/>
      <c r="D97" s="28"/>
      <c r="E97" s="16"/>
      <c r="F97" s="17"/>
      <c r="G97" s="23">
        <f>G95+G96</f>
        <v>0</v>
      </c>
    </row>
    <row r="98" spans="1:7" x14ac:dyDescent="0.25">
      <c r="A98" s="24"/>
      <c r="B98" s="24"/>
      <c r="C98" s="24"/>
      <c r="D98" s="24"/>
      <c r="E98" s="7"/>
      <c r="F98" s="21"/>
      <c r="G98" s="21"/>
    </row>
    <row r="99" spans="1:7" x14ac:dyDescent="0.25">
      <c r="A99" s="1"/>
      <c r="B99" s="1"/>
      <c r="C99" s="1"/>
      <c r="D99" s="1"/>
      <c r="E99" s="5"/>
      <c r="F99" s="2"/>
      <c r="G99" s="2"/>
    </row>
    <row r="100" spans="1:7" x14ac:dyDescent="0.25">
      <c r="A100" s="1"/>
      <c r="B100" s="1"/>
      <c r="C100" s="1"/>
      <c r="D100" s="1"/>
      <c r="E100" s="5"/>
      <c r="F100" s="2"/>
      <c r="G100" s="2"/>
    </row>
  </sheetData>
  <sheetProtection algorithmName="SHA-512" hashValue="gOMcucBx9kd6PaM+OMVVWO04GDqNAoYbnuErCKk/w/9RqzFQBKx9NoSx+whxmN5D9jace5E4ZpzbbzBUs5gK6A==" saltValue="YLWY4CqwpAkM8kGr8snrDQ==" spinCount="100000" sheet="1" objects="1" scenarios="1"/>
  <mergeCells count="14">
    <mergeCell ref="A6:B6"/>
    <mergeCell ref="C6:G6"/>
    <mergeCell ref="A7:B7"/>
    <mergeCell ref="C7:G7"/>
    <mergeCell ref="A8:B8"/>
    <mergeCell ref="C8:G8"/>
    <mergeCell ref="F10:F11"/>
    <mergeCell ref="G10:G11"/>
    <mergeCell ref="A9:B9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59AF9-2BBF-472B-927B-9A75100FB0EB}">
  <dimension ref="A1:G22"/>
  <sheetViews>
    <sheetView workbookViewId="0">
      <selection activeCell="M22" sqref="M22"/>
    </sheetView>
  </sheetViews>
  <sheetFormatPr defaultRowHeight="15" x14ac:dyDescent="0.25"/>
  <cols>
    <col min="1" max="1" width="7.7109375" customWidth="1"/>
    <col min="2" max="2" width="10.7109375" customWidth="1"/>
    <col min="3" max="3" width="35.7109375" customWidth="1"/>
    <col min="4" max="4" width="10.7109375" customWidth="1"/>
    <col min="5" max="5" width="10.7109375" style="30" customWidth="1"/>
    <col min="6" max="6" width="17.85546875" customWidth="1"/>
    <col min="7" max="7" width="18.42578125" customWidth="1"/>
  </cols>
  <sheetData>
    <row r="1" spans="1:7" x14ac:dyDescent="0.25">
      <c r="A1" s="1"/>
      <c r="B1" s="1"/>
      <c r="C1" s="1"/>
      <c r="D1" s="1"/>
      <c r="E1" s="5"/>
      <c r="F1" s="2"/>
      <c r="G1" s="3"/>
    </row>
    <row r="2" spans="1:7" x14ac:dyDescent="0.25">
      <c r="A2" s="1"/>
      <c r="B2" s="1"/>
      <c r="C2" s="1"/>
      <c r="D2" s="1"/>
      <c r="E2" s="5"/>
      <c r="F2" s="2"/>
      <c r="G2" s="2"/>
    </row>
    <row r="3" spans="1:7" ht="18" x14ac:dyDescent="0.25">
      <c r="A3" s="1"/>
      <c r="B3" s="1"/>
      <c r="C3" s="1"/>
      <c r="D3" s="4" t="s">
        <v>303</v>
      </c>
      <c r="E3" s="5"/>
      <c r="F3" s="2"/>
      <c r="G3" s="2"/>
    </row>
    <row r="4" spans="1:7" x14ac:dyDescent="0.25">
      <c r="A4" s="1"/>
      <c r="B4" s="1"/>
      <c r="C4" s="1"/>
      <c r="D4" s="5"/>
      <c r="E4" s="5"/>
      <c r="F4" s="2"/>
      <c r="G4" s="2"/>
    </row>
    <row r="5" spans="1:7" x14ac:dyDescent="0.25">
      <c r="A5" s="1"/>
      <c r="B5" s="1"/>
      <c r="C5" s="1"/>
      <c r="D5" s="1"/>
      <c r="E5" s="5"/>
      <c r="F5" s="2"/>
      <c r="G5" s="2"/>
    </row>
    <row r="6" spans="1:7" x14ac:dyDescent="0.25">
      <c r="A6" s="62" t="s">
        <v>1</v>
      </c>
      <c r="B6" s="62"/>
      <c r="C6" s="63" t="s">
        <v>2</v>
      </c>
      <c r="D6" s="63"/>
      <c r="E6" s="63"/>
      <c r="F6" s="64"/>
      <c r="G6" s="64"/>
    </row>
    <row r="7" spans="1:7" x14ac:dyDescent="0.25">
      <c r="A7" s="62" t="s">
        <v>3</v>
      </c>
      <c r="B7" s="62"/>
      <c r="C7" s="63" t="s">
        <v>4</v>
      </c>
      <c r="D7" s="63"/>
      <c r="E7" s="63"/>
      <c r="F7" s="64"/>
      <c r="G7" s="64"/>
    </row>
    <row r="8" spans="1:7" x14ac:dyDescent="0.25">
      <c r="A8" s="62" t="s">
        <v>5</v>
      </c>
      <c r="B8" s="62"/>
      <c r="C8" s="63" t="s">
        <v>304</v>
      </c>
      <c r="D8" s="63"/>
      <c r="E8" s="63"/>
      <c r="F8" s="64"/>
      <c r="G8" s="64"/>
    </row>
    <row r="9" spans="1:7" x14ac:dyDescent="0.25">
      <c r="A9" s="57"/>
      <c r="B9" s="57"/>
      <c r="C9" s="1"/>
      <c r="D9" s="1"/>
      <c r="E9" s="5"/>
      <c r="F9" s="6" t="s">
        <v>7</v>
      </c>
      <c r="G9" s="6">
        <f>G19</f>
        <v>0</v>
      </c>
    </row>
    <row r="10" spans="1:7" x14ac:dyDescent="0.25">
      <c r="A10" s="58" t="s">
        <v>8</v>
      </c>
      <c r="B10" s="58" t="s">
        <v>9</v>
      </c>
      <c r="C10" s="58" t="s">
        <v>10</v>
      </c>
      <c r="D10" s="58" t="s">
        <v>11</v>
      </c>
      <c r="E10" s="60" t="s">
        <v>12</v>
      </c>
      <c r="F10" s="53" t="s">
        <v>13</v>
      </c>
      <c r="G10" s="55" t="s">
        <v>14</v>
      </c>
    </row>
    <row r="11" spans="1:7" x14ac:dyDescent="0.25">
      <c r="A11" s="59"/>
      <c r="B11" s="59"/>
      <c r="C11" s="59"/>
      <c r="D11" s="59"/>
      <c r="E11" s="61"/>
      <c r="F11" s="54"/>
      <c r="G11" s="56"/>
    </row>
    <row r="12" spans="1:7" ht="24" x14ac:dyDescent="0.25">
      <c r="A12" s="8">
        <v>1</v>
      </c>
      <c r="B12" s="9" t="s">
        <v>305</v>
      </c>
      <c r="C12" s="25" t="s">
        <v>306</v>
      </c>
      <c r="D12" s="11" t="s">
        <v>18</v>
      </c>
      <c r="E12" s="11">
        <v>1</v>
      </c>
      <c r="F12" s="12">
        <v>0</v>
      </c>
      <c r="G12" s="13">
        <f>ROUND(E12*F12,2)</f>
        <v>0</v>
      </c>
    </row>
    <row r="13" spans="1:7" ht="24" x14ac:dyDescent="0.25">
      <c r="A13" s="8">
        <v>2</v>
      </c>
      <c r="B13" s="9" t="s">
        <v>307</v>
      </c>
      <c r="C13" s="25" t="s">
        <v>740</v>
      </c>
      <c r="D13" s="11" t="s">
        <v>18</v>
      </c>
      <c r="E13" s="11">
        <v>1</v>
      </c>
      <c r="F13" s="12">
        <v>0</v>
      </c>
      <c r="G13" s="13">
        <f>ROUND(E13*F13,2)</f>
        <v>0</v>
      </c>
    </row>
    <row r="14" spans="1:7" ht="36" x14ac:dyDescent="0.25">
      <c r="A14" s="8">
        <v>3</v>
      </c>
      <c r="B14" s="9" t="s">
        <v>308</v>
      </c>
      <c r="C14" s="25" t="s">
        <v>741</v>
      </c>
      <c r="D14" s="11" t="s">
        <v>18</v>
      </c>
      <c r="E14" s="11">
        <v>1</v>
      </c>
      <c r="F14" s="12">
        <v>0</v>
      </c>
      <c r="G14" s="13">
        <f>ROUND(E14*F14,2)</f>
        <v>0</v>
      </c>
    </row>
    <row r="15" spans="1:7" x14ac:dyDescent="0.25">
      <c r="A15" s="8">
        <v>4</v>
      </c>
      <c r="B15" s="9" t="s">
        <v>309</v>
      </c>
      <c r="C15" s="25" t="s">
        <v>310</v>
      </c>
      <c r="D15" s="11" t="s">
        <v>72</v>
      </c>
      <c r="E15" s="11">
        <v>1</v>
      </c>
      <c r="F15" s="12">
        <v>0</v>
      </c>
      <c r="G15" s="13">
        <f>ROUND(E15*F15,2)</f>
        <v>0</v>
      </c>
    </row>
    <row r="16" spans="1:7" x14ac:dyDescent="0.25">
      <c r="A16" s="29"/>
      <c r="B16" s="28" t="s">
        <v>109</v>
      </c>
      <c r="C16" s="28"/>
      <c r="D16" s="28"/>
      <c r="E16" s="16"/>
      <c r="F16" s="17"/>
      <c r="G16" s="18">
        <f>SUM(G12:G15)</f>
        <v>0</v>
      </c>
    </row>
    <row r="17" spans="1:7" x14ac:dyDescent="0.25">
      <c r="A17" s="29"/>
      <c r="B17" s="28"/>
      <c r="C17" s="28" t="s">
        <v>730</v>
      </c>
      <c r="D17" s="33">
        <v>0.21</v>
      </c>
      <c r="E17" s="16"/>
      <c r="F17" s="35"/>
      <c r="G17" s="32">
        <f>ROUND((G12+G13+G14)*0.21,2)</f>
        <v>0</v>
      </c>
    </row>
    <row r="18" spans="1:7" x14ac:dyDescent="0.25">
      <c r="A18" s="29"/>
      <c r="B18" s="28"/>
      <c r="C18" s="28" t="s">
        <v>731</v>
      </c>
      <c r="D18" s="34" t="s">
        <v>311</v>
      </c>
      <c r="E18" s="16"/>
      <c r="F18" s="35"/>
      <c r="G18" s="32">
        <f>ROUND(G15*0.05,2)</f>
        <v>0</v>
      </c>
    </row>
    <row r="19" spans="1:7" x14ac:dyDescent="0.25">
      <c r="A19" s="28"/>
      <c r="B19" s="28" t="s">
        <v>112</v>
      </c>
      <c r="C19" s="28"/>
      <c r="D19" s="28"/>
      <c r="E19" s="16"/>
      <c r="F19" s="17"/>
      <c r="G19" s="32">
        <f>G16+G17+G18</f>
        <v>0</v>
      </c>
    </row>
    <row r="20" spans="1:7" x14ac:dyDescent="0.25">
      <c r="A20" s="24"/>
      <c r="B20" s="24"/>
      <c r="C20" s="24"/>
      <c r="D20" s="24"/>
      <c r="E20" s="7"/>
      <c r="F20" s="21"/>
      <c r="G20" s="21"/>
    </row>
    <row r="21" spans="1:7" x14ac:dyDescent="0.25">
      <c r="A21" s="1"/>
      <c r="B21" s="1"/>
      <c r="C21" s="1"/>
      <c r="D21" s="1"/>
      <c r="E21" s="5"/>
      <c r="F21" s="2"/>
      <c r="G21" s="2"/>
    </row>
    <row r="22" spans="1:7" x14ac:dyDescent="0.25">
      <c r="A22" s="1"/>
      <c r="B22" s="1"/>
      <c r="C22" s="1"/>
      <c r="D22" s="1"/>
      <c r="E22" s="5"/>
      <c r="F22" s="2"/>
      <c r="G22" s="2"/>
    </row>
  </sheetData>
  <sheetProtection algorithmName="SHA-512" hashValue="ijutf7guHDvH0Fp6CJsa9vJ+DiyL62LtI4pqFq/zbojZYk8ReZmSXMlF+lktHrHriWQ2Z9UOtRhr9BmDSEuk8A==" saltValue="MKfY0alFeO1G2OO+2ohiog==" spinCount="100000" sheet="1" objects="1" scenarios="1"/>
  <mergeCells count="14">
    <mergeCell ref="A6:B6"/>
    <mergeCell ref="C6:G6"/>
    <mergeCell ref="A7:B7"/>
    <mergeCell ref="C7:G7"/>
    <mergeCell ref="A8:B8"/>
    <mergeCell ref="C8:G8"/>
    <mergeCell ref="F10:F11"/>
    <mergeCell ref="G10:G11"/>
    <mergeCell ref="A9:B9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4AF7E-01F9-4D57-B552-67A9DAC9C65D}">
  <dimension ref="A1:G21"/>
  <sheetViews>
    <sheetView workbookViewId="0">
      <selection activeCell="G17" sqref="G17"/>
    </sheetView>
  </sheetViews>
  <sheetFormatPr defaultRowHeight="15" x14ac:dyDescent="0.25"/>
  <cols>
    <col min="1" max="1" width="7.7109375" customWidth="1"/>
    <col min="2" max="2" width="10.7109375" customWidth="1"/>
    <col min="3" max="3" width="35.7109375" customWidth="1"/>
    <col min="4" max="4" width="10.7109375" customWidth="1"/>
    <col min="5" max="5" width="10.7109375" style="30" customWidth="1"/>
    <col min="6" max="6" width="17.28515625" customWidth="1"/>
    <col min="7" max="7" width="17.7109375" customWidth="1"/>
  </cols>
  <sheetData>
    <row r="1" spans="1:7" x14ac:dyDescent="0.25">
      <c r="A1" s="1"/>
      <c r="B1" s="1"/>
      <c r="C1" s="1"/>
      <c r="D1" s="1"/>
      <c r="E1" s="5"/>
      <c r="F1" s="2"/>
      <c r="G1" s="3"/>
    </row>
    <row r="2" spans="1:7" x14ac:dyDescent="0.25">
      <c r="A2" s="1"/>
      <c r="B2" s="1"/>
      <c r="C2" s="1"/>
      <c r="D2" s="1"/>
      <c r="E2" s="5"/>
      <c r="F2" s="2"/>
      <c r="G2" s="2"/>
    </row>
    <row r="3" spans="1:7" ht="18" x14ac:dyDescent="0.25">
      <c r="A3" s="1"/>
      <c r="B3" s="1"/>
      <c r="C3" s="1"/>
      <c r="D3" s="4" t="s">
        <v>312</v>
      </c>
      <c r="E3" s="5"/>
      <c r="F3" s="2"/>
      <c r="G3" s="2"/>
    </row>
    <row r="4" spans="1:7" x14ac:dyDescent="0.25">
      <c r="A4" s="1"/>
      <c r="B4" s="1"/>
      <c r="C4" s="1"/>
      <c r="D4" s="5"/>
      <c r="E4" s="5"/>
      <c r="F4" s="2"/>
      <c r="G4" s="2"/>
    </row>
    <row r="5" spans="1:7" x14ac:dyDescent="0.25">
      <c r="A5" s="1"/>
      <c r="B5" s="1"/>
      <c r="C5" s="1"/>
      <c r="D5" s="1"/>
      <c r="E5" s="5"/>
      <c r="F5" s="2"/>
      <c r="G5" s="2"/>
    </row>
    <row r="6" spans="1:7" x14ac:dyDescent="0.25">
      <c r="A6" s="62" t="s">
        <v>1</v>
      </c>
      <c r="B6" s="62"/>
      <c r="C6" s="63" t="s">
        <v>2</v>
      </c>
      <c r="D6" s="63"/>
      <c r="E6" s="63"/>
      <c r="F6" s="64"/>
      <c r="G6" s="64"/>
    </row>
    <row r="7" spans="1:7" x14ac:dyDescent="0.25">
      <c r="A7" s="62" t="s">
        <v>3</v>
      </c>
      <c r="B7" s="62"/>
      <c r="C7" s="63" t="s">
        <v>4</v>
      </c>
      <c r="D7" s="63"/>
      <c r="E7" s="63"/>
      <c r="F7" s="64"/>
      <c r="G7" s="64"/>
    </row>
    <row r="8" spans="1:7" x14ac:dyDescent="0.25">
      <c r="A8" s="62" t="s">
        <v>5</v>
      </c>
      <c r="B8" s="62"/>
      <c r="C8" s="63" t="s">
        <v>313</v>
      </c>
      <c r="D8" s="63"/>
      <c r="E8" s="63"/>
      <c r="F8" s="64"/>
      <c r="G8" s="64"/>
    </row>
    <row r="9" spans="1:7" x14ac:dyDescent="0.25">
      <c r="A9" s="57"/>
      <c r="B9" s="57"/>
      <c r="C9" s="1"/>
      <c r="D9" s="1"/>
      <c r="E9" s="5"/>
      <c r="F9" s="6" t="s">
        <v>7</v>
      </c>
      <c r="G9" s="6">
        <f>G18</f>
        <v>0</v>
      </c>
    </row>
    <row r="10" spans="1:7" x14ac:dyDescent="0.25">
      <c r="A10" s="58" t="s">
        <v>8</v>
      </c>
      <c r="B10" s="58" t="s">
        <v>9</v>
      </c>
      <c r="C10" s="58" t="s">
        <v>10</v>
      </c>
      <c r="D10" s="58" t="s">
        <v>11</v>
      </c>
      <c r="E10" s="60" t="s">
        <v>12</v>
      </c>
      <c r="F10" s="53" t="s">
        <v>13</v>
      </c>
      <c r="G10" s="55" t="s">
        <v>14</v>
      </c>
    </row>
    <row r="11" spans="1:7" x14ac:dyDescent="0.25">
      <c r="A11" s="59"/>
      <c r="B11" s="59"/>
      <c r="C11" s="59"/>
      <c r="D11" s="59"/>
      <c r="E11" s="61"/>
      <c r="F11" s="54"/>
      <c r="G11" s="56"/>
    </row>
    <row r="12" spans="1:7" x14ac:dyDescent="0.25">
      <c r="A12" s="1"/>
      <c r="B12" s="1"/>
      <c r="C12" s="24" t="s">
        <v>314</v>
      </c>
      <c r="D12" s="24"/>
      <c r="E12" s="5"/>
      <c r="F12" s="2"/>
      <c r="G12" s="2"/>
    </row>
    <row r="13" spans="1:7" ht="36" x14ac:dyDescent="0.25">
      <c r="A13" s="8">
        <v>1</v>
      </c>
      <c r="B13" s="9" t="s">
        <v>315</v>
      </c>
      <c r="C13" s="25" t="s">
        <v>316</v>
      </c>
      <c r="D13" s="11" t="s">
        <v>18</v>
      </c>
      <c r="E13" s="11">
        <v>8</v>
      </c>
      <c r="F13" s="12">
        <v>0</v>
      </c>
      <c r="G13" s="13">
        <f>ROUND(E13*F13,2)</f>
        <v>0</v>
      </c>
    </row>
    <row r="14" spans="1:7" x14ac:dyDescent="0.25">
      <c r="A14" s="8">
        <v>2</v>
      </c>
      <c r="B14" s="9" t="s">
        <v>317</v>
      </c>
      <c r="C14" s="25" t="s">
        <v>318</v>
      </c>
      <c r="D14" s="11" t="s">
        <v>18</v>
      </c>
      <c r="E14" s="11">
        <v>8</v>
      </c>
      <c r="F14" s="12">
        <v>0</v>
      </c>
      <c r="G14" s="13">
        <f>ROUND(E14*F14,2)</f>
        <v>0</v>
      </c>
    </row>
    <row r="15" spans="1:7" x14ac:dyDescent="0.25">
      <c r="A15" s="26"/>
      <c r="B15" s="27"/>
      <c r="C15" s="28" t="s">
        <v>319</v>
      </c>
      <c r="D15" s="28"/>
      <c r="E15" s="16"/>
      <c r="F15" s="17"/>
      <c r="G15" s="18">
        <f>SUM(G13:G14)</f>
        <v>0</v>
      </c>
    </row>
    <row r="16" spans="1:7" x14ac:dyDescent="0.25">
      <c r="A16" s="24"/>
      <c r="B16" s="24" t="s">
        <v>109</v>
      </c>
      <c r="C16" s="24"/>
      <c r="D16" s="24"/>
      <c r="E16" s="7"/>
      <c r="F16" s="20"/>
      <c r="G16" s="21">
        <f>SUM(G15)</f>
        <v>0</v>
      </c>
    </row>
    <row r="17" spans="1:7" x14ac:dyDescent="0.25">
      <c r="A17" s="29"/>
      <c r="B17" s="28"/>
      <c r="C17" s="28" t="s">
        <v>110</v>
      </c>
      <c r="D17" s="28" t="s">
        <v>111</v>
      </c>
      <c r="E17" s="16"/>
      <c r="F17" s="17"/>
      <c r="G17" s="18">
        <f>ROUND(G16*0.21,2)</f>
        <v>0</v>
      </c>
    </row>
    <row r="18" spans="1:7" x14ac:dyDescent="0.25">
      <c r="A18" s="28"/>
      <c r="B18" s="28" t="s">
        <v>112</v>
      </c>
      <c r="C18" s="28"/>
      <c r="D18" s="28"/>
      <c r="E18" s="16"/>
      <c r="F18" s="17"/>
      <c r="G18" s="23">
        <f>G16+G17</f>
        <v>0</v>
      </c>
    </row>
    <row r="19" spans="1:7" x14ac:dyDescent="0.25">
      <c r="A19" s="24"/>
      <c r="B19" s="24"/>
      <c r="C19" s="24"/>
      <c r="D19" s="24"/>
      <c r="E19" s="7"/>
      <c r="F19" s="21"/>
      <c r="G19" s="21"/>
    </row>
    <row r="20" spans="1:7" x14ac:dyDescent="0.25">
      <c r="A20" s="1"/>
      <c r="B20" s="1"/>
      <c r="C20" s="1"/>
      <c r="D20" s="1"/>
      <c r="E20" s="5"/>
      <c r="F20" s="2"/>
      <c r="G20" s="2"/>
    </row>
    <row r="21" spans="1:7" x14ac:dyDescent="0.25">
      <c r="A21" s="1"/>
      <c r="B21" s="1"/>
      <c r="C21" s="1"/>
      <c r="D21" s="1"/>
      <c r="E21" s="5"/>
      <c r="F21" s="2"/>
      <c r="G21" s="2"/>
    </row>
  </sheetData>
  <sheetProtection algorithmName="SHA-512" hashValue="LmDC9h4V9TMDWvcRqf/dFiKDU/BzbqGlc8IU62fmkltFlI7jam9Vmz8zpJu7yl/TfeRl3mQ0aq2i6kMdUtC7tw==" saltValue="PKD/HPu6Cp1llNlLNYzkAA==" spinCount="100000" sheet="1" objects="1" scenarios="1"/>
  <mergeCells count="14">
    <mergeCell ref="A6:B6"/>
    <mergeCell ref="C6:G6"/>
    <mergeCell ref="A7:B7"/>
    <mergeCell ref="C7:G7"/>
    <mergeCell ref="A8:B8"/>
    <mergeCell ref="C8:G8"/>
    <mergeCell ref="F10:F11"/>
    <mergeCell ref="G10:G11"/>
    <mergeCell ref="A9:B9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741A5-4A25-47DD-9EE3-A0265EB148F5}">
  <dimension ref="A1:G79"/>
  <sheetViews>
    <sheetView topLeftCell="A61" workbookViewId="0">
      <selection activeCell="F16" sqref="F16"/>
    </sheetView>
  </sheetViews>
  <sheetFormatPr defaultRowHeight="15" x14ac:dyDescent="0.25"/>
  <cols>
    <col min="1" max="1" width="7.7109375" customWidth="1"/>
    <col min="2" max="2" width="10.7109375" customWidth="1"/>
    <col min="3" max="3" width="35.7109375" customWidth="1"/>
    <col min="4" max="4" width="10.7109375" customWidth="1"/>
    <col min="5" max="5" width="10.7109375" style="30" customWidth="1"/>
    <col min="6" max="6" width="18.140625" customWidth="1"/>
    <col min="7" max="7" width="19.5703125" customWidth="1"/>
  </cols>
  <sheetData>
    <row r="1" spans="1:7" x14ac:dyDescent="0.25">
      <c r="A1" s="1"/>
      <c r="B1" s="1"/>
      <c r="C1" s="1"/>
      <c r="D1" s="1"/>
      <c r="E1" s="5"/>
      <c r="F1" s="2"/>
      <c r="G1" s="3"/>
    </row>
    <row r="2" spans="1:7" x14ac:dyDescent="0.25">
      <c r="A2" s="1"/>
      <c r="B2" s="1"/>
      <c r="C2" s="1"/>
      <c r="D2" s="1"/>
      <c r="E2" s="5"/>
      <c r="F2" s="2"/>
      <c r="G2" s="2"/>
    </row>
    <row r="3" spans="1:7" ht="18" x14ac:dyDescent="0.25">
      <c r="A3" s="1"/>
      <c r="B3" s="1"/>
      <c r="C3" s="1"/>
      <c r="D3" s="4" t="s">
        <v>320</v>
      </c>
      <c r="E3" s="5"/>
      <c r="F3" s="2"/>
      <c r="G3" s="2"/>
    </row>
    <row r="4" spans="1:7" x14ac:dyDescent="0.25">
      <c r="A4" s="1"/>
      <c r="B4" s="1"/>
      <c r="C4" s="1"/>
      <c r="D4" s="5"/>
      <c r="E4" s="5"/>
      <c r="F4" s="2"/>
      <c r="G4" s="2"/>
    </row>
    <row r="5" spans="1:7" x14ac:dyDescent="0.25">
      <c r="A5" s="1"/>
      <c r="B5" s="1"/>
      <c r="C5" s="1"/>
      <c r="D5" s="1"/>
      <c r="E5" s="5"/>
      <c r="F5" s="2"/>
      <c r="G5" s="2"/>
    </row>
    <row r="6" spans="1:7" x14ac:dyDescent="0.25">
      <c r="A6" s="62" t="s">
        <v>1</v>
      </c>
      <c r="B6" s="62"/>
      <c r="C6" s="63" t="s">
        <v>2</v>
      </c>
      <c r="D6" s="63"/>
      <c r="E6" s="63"/>
      <c r="F6" s="64"/>
      <c r="G6" s="64"/>
    </row>
    <row r="7" spans="1:7" x14ac:dyDescent="0.25">
      <c r="A7" s="62" t="s">
        <v>3</v>
      </c>
      <c r="B7" s="62"/>
      <c r="C7" s="63" t="s">
        <v>4</v>
      </c>
      <c r="D7" s="63"/>
      <c r="E7" s="63"/>
      <c r="F7" s="64"/>
      <c r="G7" s="64"/>
    </row>
    <row r="8" spans="1:7" x14ac:dyDescent="0.25">
      <c r="A8" s="62" t="s">
        <v>5</v>
      </c>
      <c r="B8" s="62"/>
      <c r="C8" s="63" t="s">
        <v>321</v>
      </c>
      <c r="D8" s="63"/>
      <c r="E8" s="63"/>
      <c r="F8" s="64"/>
      <c r="G8" s="64"/>
    </row>
    <row r="9" spans="1:7" x14ac:dyDescent="0.25">
      <c r="A9" s="57"/>
      <c r="B9" s="57"/>
      <c r="C9" s="1"/>
      <c r="D9" s="1"/>
      <c r="E9" s="5"/>
      <c r="F9" s="6" t="s">
        <v>7</v>
      </c>
      <c r="G9" s="6">
        <f>G75</f>
        <v>0</v>
      </c>
    </row>
    <row r="10" spans="1:7" x14ac:dyDescent="0.25">
      <c r="A10" s="58" t="s">
        <v>8</v>
      </c>
      <c r="B10" s="58" t="s">
        <v>9</v>
      </c>
      <c r="C10" s="58" t="s">
        <v>10</v>
      </c>
      <c r="D10" s="58" t="s">
        <v>11</v>
      </c>
      <c r="E10" s="60" t="s">
        <v>12</v>
      </c>
      <c r="F10" s="53" t="s">
        <v>13</v>
      </c>
      <c r="G10" s="55" t="s">
        <v>14</v>
      </c>
    </row>
    <row r="11" spans="1:7" x14ac:dyDescent="0.25">
      <c r="A11" s="59"/>
      <c r="B11" s="59"/>
      <c r="C11" s="59"/>
      <c r="D11" s="59"/>
      <c r="E11" s="61"/>
      <c r="F11" s="54"/>
      <c r="G11" s="56"/>
    </row>
    <row r="12" spans="1:7" x14ac:dyDescent="0.25">
      <c r="A12" s="1"/>
      <c r="B12" s="1"/>
      <c r="C12" s="24" t="s">
        <v>322</v>
      </c>
      <c r="D12" s="24"/>
      <c r="E12" s="5"/>
      <c r="F12" s="2"/>
      <c r="G12" s="2"/>
    </row>
    <row r="13" spans="1:7" ht="36" x14ac:dyDescent="0.25">
      <c r="A13" s="8">
        <v>1</v>
      </c>
      <c r="B13" s="9" t="s">
        <v>323</v>
      </c>
      <c r="C13" s="25" t="s">
        <v>324</v>
      </c>
      <c r="D13" s="11" t="s">
        <v>72</v>
      </c>
      <c r="E13" s="11">
        <v>1</v>
      </c>
      <c r="F13" s="12">
        <v>0</v>
      </c>
      <c r="G13" s="13">
        <f t="shared" ref="G13:G35" si="0">ROUND(E13*F13,2)</f>
        <v>0</v>
      </c>
    </row>
    <row r="14" spans="1:7" ht="48" x14ac:dyDescent="0.25">
      <c r="A14" s="8">
        <v>2</v>
      </c>
      <c r="B14" s="9" t="s">
        <v>325</v>
      </c>
      <c r="C14" s="25" t="s">
        <v>326</v>
      </c>
      <c r="D14" s="11" t="s">
        <v>18</v>
      </c>
      <c r="E14" s="11">
        <v>1</v>
      </c>
      <c r="F14" s="12">
        <v>0</v>
      </c>
      <c r="G14" s="13">
        <f t="shared" si="0"/>
        <v>0</v>
      </c>
    </row>
    <row r="15" spans="1:7" ht="36" x14ac:dyDescent="0.25">
      <c r="A15" s="8">
        <v>3</v>
      </c>
      <c r="B15" s="9" t="s">
        <v>327</v>
      </c>
      <c r="C15" s="25" t="s">
        <v>328</v>
      </c>
      <c r="D15" s="11" t="s">
        <v>72</v>
      </c>
      <c r="E15" s="11">
        <v>1</v>
      </c>
      <c r="F15" s="12">
        <v>0</v>
      </c>
      <c r="G15" s="13">
        <f t="shared" si="0"/>
        <v>0</v>
      </c>
    </row>
    <row r="16" spans="1:7" ht="48" x14ac:dyDescent="0.25">
      <c r="A16" s="8">
        <v>4</v>
      </c>
      <c r="B16" s="9" t="s">
        <v>329</v>
      </c>
      <c r="C16" s="25" t="s">
        <v>330</v>
      </c>
      <c r="D16" s="11" t="s">
        <v>18</v>
      </c>
      <c r="E16" s="11">
        <v>5</v>
      </c>
      <c r="F16" s="12">
        <v>0</v>
      </c>
      <c r="G16" s="13">
        <f t="shared" si="0"/>
        <v>0</v>
      </c>
    </row>
    <row r="17" spans="1:7" x14ac:dyDescent="0.25">
      <c r="A17" s="8">
        <v>5</v>
      </c>
      <c r="B17" s="9" t="s">
        <v>331</v>
      </c>
      <c r="C17" s="25" t="s">
        <v>332</v>
      </c>
      <c r="D17" s="11" t="s">
        <v>18</v>
      </c>
      <c r="E17" s="11">
        <v>2</v>
      </c>
      <c r="F17" s="12">
        <v>0</v>
      </c>
      <c r="G17" s="13">
        <f t="shared" si="0"/>
        <v>0</v>
      </c>
    </row>
    <row r="18" spans="1:7" x14ac:dyDescent="0.25">
      <c r="A18" s="8">
        <v>6</v>
      </c>
      <c r="B18" s="9" t="s">
        <v>333</v>
      </c>
      <c r="C18" s="25" t="s">
        <v>334</v>
      </c>
      <c r="D18" s="11" t="s">
        <v>18</v>
      </c>
      <c r="E18" s="11">
        <v>2</v>
      </c>
      <c r="F18" s="12">
        <v>0</v>
      </c>
      <c r="G18" s="13">
        <f t="shared" si="0"/>
        <v>0</v>
      </c>
    </row>
    <row r="19" spans="1:7" ht="36" x14ac:dyDescent="0.25">
      <c r="A19" s="8">
        <v>7</v>
      </c>
      <c r="B19" s="9" t="s">
        <v>335</v>
      </c>
      <c r="C19" s="25" t="s">
        <v>336</v>
      </c>
      <c r="D19" s="11" t="s">
        <v>18</v>
      </c>
      <c r="E19" s="11">
        <v>24</v>
      </c>
      <c r="F19" s="12">
        <v>0</v>
      </c>
      <c r="G19" s="13">
        <f t="shared" si="0"/>
        <v>0</v>
      </c>
    </row>
    <row r="20" spans="1:7" ht="36" x14ac:dyDescent="0.25">
      <c r="A20" s="8">
        <v>8</v>
      </c>
      <c r="B20" s="9" t="s">
        <v>337</v>
      </c>
      <c r="C20" s="25" t="s">
        <v>338</v>
      </c>
      <c r="D20" s="11" t="s">
        <v>18</v>
      </c>
      <c r="E20" s="11">
        <v>2</v>
      </c>
      <c r="F20" s="12">
        <v>0</v>
      </c>
      <c r="G20" s="13">
        <f t="shared" si="0"/>
        <v>0</v>
      </c>
    </row>
    <row r="21" spans="1:7" ht="36" x14ac:dyDescent="0.25">
      <c r="A21" s="8">
        <v>9</v>
      </c>
      <c r="B21" s="9" t="s">
        <v>339</v>
      </c>
      <c r="C21" s="25" t="s">
        <v>340</v>
      </c>
      <c r="D21" s="11" t="s">
        <v>18</v>
      </c>
      <c r="E21" s="11">
        <v>2</v>
      </c>
      <c r="F21" s="12">
        <v>0</v>
      </c>
      <c r="G21" s="13">
        <f t="shared" si="0"/>
        <v>0</v>
      </c>
    </row>
    <row r="22" spans="1:7" ht="24" x14ac:dyDescent="0.25">
      <c r="A22" s="8">
        <v>10</v>
      </c>
      <c r="B22" s="9" t="s">
        <v>341</v>
      </c>
      <c r="C22" s="25" t="s">
        <v>342</v>
      </c>
      <c r="D22" s="11" t="s">
        <v>18</v>
      </c>
      <c r="E22" s="11">
        <v>24</v>
      </c>
      <c r="F22" s="12">
        <v>0</v>
      </c>
      <c r="G22" s="13">
        <f t="shared" si="0"/>
        <v>0</v>
      </c>
    </row>
    <row r="23" spans="1:7" ht="24" x14ac:dyDescent="0.25">
      <c r="A23" s="8">
        <v>11</v>
      </c>
      <c r="B23" s="9" t="s">
        <v>343</v>
      </c>
      <c r="C23" s="25" t="s">
        <v>344</v>
      </c>
      <c r="D23" s="11" t="s">
        <v>18</v>
      </c>
      <c r="E23" s="11">
        <v>2</v>
      </c>
      <c r="F23" s="12">
        <v>0</v>
      </c>
      <c r="G23" s="13">
        <f t="shared" si="0"/>
        <v>0</v>
      </c>
    </row>
    <row r="24" spans="1:7" ht="36" x14ac:dyDescent="0.25">
      <c r="A24" s="8">
        <v>12</v>
      </c>
      <c r="B24" s="9" t="s">
        <v>345</v>
      </c>
      <c r="C24" s="25" t="s">
        <v>346</v>
      </c>
      <c r="D24" s="11" t="s">
        <v>18</v>
      </c>
      <c r="E24" s="11">
        <v>4</v>
      </c>
      <c r="F24" s="12">
        <v>0</v>
      </c>
      <c r="G24" s="13">
        <f t="shared" si="0"/>
        <v>0</v>
      </c>
    </row>
    <row r="25" spans="1:7" ht="24" x14ac:dyDescent="0.25">
      <c r="A25" s="8">
        <v>13</v>
      </c>
      <c r="B25" s="9" t="s">
        <v>343</v>
      </c>
      <c r="C25" s="25" t="s">
        <v>344</v>
      </c>
      <c r="D25" s="11" t="s">
        <v>18</v>
      </c>
      <c r="E25" s="11">
        <v>4</v>
      </c>
      <c r="F25" s="12">
        <v>0</v>
      </c>
      <c r="G25" s="13">
        <f t="shared" si="0"/>
        <v>0</v>
      </c>
    </row>
    <row r="26" spans="1:7" ht="36" x14ac:dyDescent="0.25">
      <c r="A26" s="8">
        <v>14</v>
      </c>
      <c r="B26" s="9" t="s">
        <v>347</v>
      </c>
      <c r="C26" s="25" t="s">
        <v>348</v>
      </c>
      <c r="D26" s="11" t="s">
        <v>18</v>
      </c>
      <c r="E26" s="11">
        <v>3</v>
      </c>
      <c r="F26" s="12">
        <v>0</v>
      </c>
      <c r="G26" s="13">
        <f t="shared" si="0"/>
        <v>0</v>
      </c>
    </row>
    <row r="27" spans="1:7" ht="24" x14ac:dyDescent="0.25">
      <c r="A27" s="8">
        <v>15</v>
      </c>
      <c r="B27" s="9" t="s">
        <v>349</v>
      </c>
      <c r="C27" s="25" t="s">
        <v>350</v>
      </c>
      <c r="D27" s="11" t="s">
        <v>165</v>
      </c>
      <c r="E27" s="11">
        <v>15.071999999999999</v>
      </c>
      <c r="F27" s="12">
        <v>0</v>
      </c>
      <c r="G27" s="13">
        <f t="shared" si="0"/>
        <v>0</v>
      </c>
    </row>
    <row r="28" spans="1:7" ht="24" x14ac:dyDescent="0.25">
      <c r="A28" s="8">
        <v>16</v>
      </c>
      <c r="B28" s="9" t="s">
        <v>351</v>
      </c>
      <c r="C28" s="25" t="s">
        <v>352</v>
      </c>
      <c r="D28" s="11" t="s">
        <v>165</v>
      </c>
      <c r="E28" s="11">
        <v>10.048</v>
      </c>
      <c r="F28" s="12">
        <v>0</v>
      </c>
      <c r="G28" s="13">
        <f t="shared" si="0"/>
        <v>0</v>
      </c>
    </row>
    <row r="29" spans="1:7" ht="24" x14ac:dyDescent="0.25">
      <c r="A29" s="8">
        <v>17</v>
      </c>
      <c r="B29" s="9" t="s">
        <v>353</v>
      </c>
      <c r="C29" s="25" t="s">
        <v>354</v>
      </c>
      <c r="D29" s="11" t="s">
        <v>165</v>
      </c>
      <c r="E29" s="11">
        <v>4.71</v>
      </c>
      <c r="F29" s="12">
        <v>0</v>
      </c>
      <c r="G29" s="13">
        <f t="shared" si="0"/>
        <v>0</v>
      </c>
    </row>
    <row r="30" spans="1:7" ht="24" x14ac:dyDescent="0.25">
      <c r="A30" s="8">
        <v>18</v>
      </c>
      <c r="B30" s="9" t="s">
        <v>355</v>
      </c>
      <c r="C30" s="25" t="s">
        <v>356</v>
      </c>
      <c r="D30" s="11" t="s">
        <v>165</v>
      </c>
      <c r="E30" s="11">
        <v>3.7679999999999998</v>
      </c>
      <c r="F30" s="12">
        <v>0</v>
      </c>
      <c r="G30" s="13">
        <f t="shared" si="0"/>
        <v>0</v>
      </c>
    </row>
    <row r="31" spans="1:7" ht="24" x14ac:dyDescent="0.25">
      <c r="A31" s="8">
        <v>19</v>
      </c>
      <c r="B31" s="9" t="s">
        <v>357</v>
      </c>
      <c r="C31" s="25" t="s">
        <v>358</v>
      </c>
      <c r="D31" s="11" t="s">
        <v>165</v>
      </c>
      <c r="E31" s="11">
        <v>132.9</v>
      </c>
      <c r="F31" s="12">
        <v>0</v>
      </c>
      <c r="G31" s="13">
        <f t="shared" si="0"/>
        <v>0</v>
      </c>
    </row>
    <row r="32" spans="1:7" ht="24" x14ac:dyDescent="0.25">
      <c r="A32" s="8">
        <v>20</v>
      </c>
      <c r="B32" s="9" t="s">
        <v>359</v>
      </c>
      <c r="C32" s="25" t="s">
        <v>360</v>
      </c>
      <c r="D32" s="11" t="s">
        <v>165</v>
      </c>
      <c r="E32" s="11">
        <v>1.1000000000000001</v>
      </c>
      <c r="F32" s="12">
        <v>0</v>
      </c>
      <c r="G32" s="13">
        <f t="shared" si="0"/>
        <v>0</v>
      </c>
    </row>
    <row r="33" spans="1:7" ht="24" x14ac:dyDescent="0.25">
      <c r="A33" s="8">
        <v>21</v>
      </c>
      <c r="B33" s="9" t="s">
        <v>361</v>
      </c>
      <c r="C33" s="25" t="s">
        <v>362</v>
      </c>
      <c r="D33" s="11" t="s">
        <v>165</v>
      </c>
      <c r="E33" s="11">
        <v>15.3</v>
      </c>
      <c r="F33" s="12">
        <v>0</v>
      </c>
      <c r="G33" s="13">
        <f t="shared" si="0"/>
        <v>0</v>
      </c>
    </row>
    <row r="34" spans="1:7" ht="60" x14ac:dyDescent="0.25">
      <c r="A34" s="8">
        <v>22</v>
      </c>
      <c r="B34" s="9" t="s">
        <v>363</v>
      </c>
      <c r="C34" s="25" t="s">
        <v>364</v>
      </c>
      <c r="D34" s="11" t="s">
        <v>132</v>
      </c>
      <c r="E34" s="11">
        <v>0.12</v>
      </c>
      <c r="F34" s="12">
        <v>0</v>
      </c>
      <c r="G34" s="13">
        <f t="shared" si="0"/>
        <v>0</v>
      </c>
    </row>
    <row r="35" spans="1:7" ht="24" x14ac:dyDescent="0.25">
      <c r="A35" s="8">
        <v>23</v>
      </c>
      <c r="B35" s="9" t="s">
        <v>365</v>
      </c>
      <c r="C35" s="25" t="s">
        <v>366</v>
      </c>
      <c r="D35" s="11" t="s">
        <v>18</v>
      </c>
      <c r="E35" s="11">
        <v>1</v>
      </c>
      <c r="F35" s="12">
        <v>0</v>
      </c>
      <c r="G35" s="13">
        <f t="shared" si="0"/>
        <v>0</v>
      </c>
    </row>
    <row r="36" spans="1:7" x14ac:dyDescent="0.25">
      <c r="A36" s="26"/>
      <c r="B36" s="27"/>
      <c r="C36" s="28" t="s">
        <v>367</v>
      </c>
      <c r="D36" s="28"/>
      <c r="E36" s="16"/>
      <c r="F36" s="17"/>
      <c r="G36" s="18">
        <f>SUM(G13:G35)</f>
        <v>0</v>
      </c>
    </row>
    <row r="37" spans="1:7" x14ac:dyDescent="0.25">
      <c r="A37" s="1"/>
      <c r="B37" s="1"/>
      <c r="C37" s="24" t="s">
        <v>368</v>
      </c>
      <c r="D37" s="24"/>
      <c r="E37" s="5"/>
      <c r="F37" s="19"/>
      <c r="G37" s="2"/>
    </row>
    <row r="38" spans="1:7" ht="24" x14ac:dyDescent="0.25">
      <c r="A38" s="8">
        <v>1</v>
      </c>
      <c r="B38" s="9" t="s">
        <v>369</v>
      </c>
      <c r="C38" s="25" t="s">
        <v>370</v>
      </c>
      <c r="D38" s="11" t="s">
        <v>18</v>
      </c>
      <c r="E38" s="11">
        <v>7</v>
      </c>
      <c r="F38" s="12">
        <v>0</v>
      </c>
      <c r="G38" s="13">
        <f t="shared" ref="G38:G49" si="1">ROUND(E38*F38,2)</f>
        <v>0</v>
      </c>
    </row>
    <row r="39" spans="1:7" x14ac:dyDescent="0.25">
      <c r="A39" s="8">
        <v>2</v>
      </c>
      <c r="B39" s="9">
        <v>260207</v>
      </c>
      <c r="C39" s="25" t="s">
        <v>371</v>
      </c>
      <c r="D39" s="11" t="s">
        <v>18</v>
      </c>
      <c r="E39" s="11">
        <v>2</v>
      </c>
      <c r="F39" s="12">
        <v>0</v>
      </c>
      <c r="G39" s="13">
        <f t="shared" si="1"/>
        <v>0</v>
      </c>
    </row>
    <row r="40" spans="1:7" x14ac:dyDescent="0.25">
      <c r="A40" s="8">
        <v>3</v>
      </c>
      <c r="B40" s="9">
        <v>260207</v>
      </c>
      <c r="C40" s="25" t="s">
        <v>372</v>
      </c>
      <c r="D40" s="11" t="s">
        <v>18</v>
      </c>
      <c r="E40" s="11">
        <v>5</v>
      </c>
      <c r="F40" s="12">
        <v>0</v>
      </c>
      <c r="G40" s="13">
        <f t="shared" si="1"/>
        <v>0</v>
      </c>
    </row>
    <row r="41" spans="1:7" ht="36" x14ac:dyDescent="0.25">
      <c r="A41" s="8">
        <v>4</v>
      </c>
      <c r="B41" s="9" t="s">
        <v>373</v>
      </c>
      <c r="C41" s="25" t="s">
        <v>374</v>
      </c>
      <c r="D41" s="11" t="s">
        <v>18</v>
      </c>
      <c r="E41" s="11">
        <v>1</v>
      </c>
      <c r="F41" s="12">
        <v>0</v>
      </c>
      <c r="G41" s="13">
        <f t="shared" si="1"/>
        <v>0</v>
      </c>
    </row>
    <row r="42" spans="1:7" x14ac:dyDescent="0.25">
      <c r="A42" s="8">
        <v>5</v>
      </c>
      <c r="B42" s="9">
        <v>260207</v>
      </c>
      <c r="C42" s="25" t="s">
        <v>375</v>
      </c>
      <c r="D42" s="11" t="s">
        <v>18</v>
      </c>
      <c r="E42" s="11">
        <v>1</v>
      </c>
      <c r="F42" s="12">
        <v>0</v>
      </c>
      <c r="G42" s="13">
        <f t="shared" si="1"/>
        <v>0</v>
      </c>
    </row>
    <row r="43" spans="1:7" x14ac:dyDescent="0.25">
      <c r="A43" s="8">
        <v>6</v>
      </c>
      <c r="B43" s="9" t="s">
        <v>331</v>
      </c>
      <c r="C43" s="25" t="s">
        <v>332</v>
      </c>
      <c r="D43" s="11" t="s">
        <v>18</v>
      </c>
      <c r="E43" s="11">
        <v>1</v>
      </c>
      <c r="F43" s="12">
        <v>0</v>
      </c>
      <c r="G43" s="13">
        <f t="shared" si="1"/>
        <v>0</v>
      </c>
    </row>
    <row r="44" spans="1:7" x14ac:dyDescent="0.25">
      <c r="A44" s="8">
        <v>7</v>
      </c>
      <c r="B44" s="9" t="s">
        <v>333</v>
      </c>
      <c r="C44" s="25" t="s">
        <v>376</v>
      </c>
      <c r="D44" s="11" t="s">
        <v>18</v>
      </c>
      <c r="E44" s="11">
        <v>1</v>
      </c>
      <c r="F44" s="12">
        <v>0</v>
      </c>
      <c r="G44" s="13">
        <f t="shared" si="1"/>
        <v>0</v>
      </c>
    </row>
    <row r="45" spans="1:7" ht="24" x14ac:dyDescent="0.25">
      <c r="A45" s="8">
        <v>8</v>
      </c>
      <c r="B45" s="9" t="s">
        <v>361</v>
      </c>
      <c r="C45" s="25" t="s">
        <v>362</v>
      </c>
      <c r="D45" s="11" t="s">
        <v>165</v>
      </c>
      <c r="E45" s="11">
        <v>68.3</v>
      </c>
      <c r="F45" s="12">
        <v>0</v>
      </c>
      <c r="G45" s="13">
        <f t="shared" si="1"/>
        <v>0</v>
      </c>
    </row>
    <row r="46" spans="1:7" ht="24" x14ac:dyDescent="0.25">
      <c r="A46" s="8">
        <v>9</v>
      </c>
      <c r="B46" s="9" t="s">
        <v>349</v>
      </c>
      <c r="C46" s="25" t="s">
        <v>350</v>
      </c>
      <c r="D46" s="11" t="s">
        <v>165</v>
      </c>
      <c r="E46" s="11">
        <v>1.2</v>
      </c>
      <c r="F46" s="12">
        <v>0</v>
      </c>
      <c r="G46" s="13">
        <f t="shared" si="1"/>
        <v>0</v>
      </c>
    </row>
    <row r="47" spans="1:7" ht="60" x14ac:dyDescent="0.25">
      <c r="A47" s="8">
        <v>10</v>
      </c>
      <c r="B47" s="9" t="s">
        <v>363</v>
      </c>
      <c r="C47" s="25" t="s">
        <v>364</v>
      </c>
      <c r="D47" s="11" t="s">
        <v>132</v>
      </c>
      <c r="E47" s="11">
        <v>1.2E-2</v>
      </c>
      <c r="F47" s="12">
        <v>0</v>
      </c>
      <c r="G47" s="13">
        <f t="shared" si="1"/>
        <v>0</v>
      </c>
    </row>
    <row r="48" spans="1:7" ht="36" x14ac:dyDescent="0.25">
      <c r="A48" s="8">
        <v>11</v>
      </c>
      <c r="B48" s="9" t="s">
        <v>377</v>
      </c>
      <c r="C48" s="25" t="s">
        <v>378</v>
      </c>
      <c r="D48" s="11" t="s">
        <v>18</v>
      </c>
      <c r="E48" s="11">
        <v>8</v>
      </c>
      <c r="F48" s="12">
        <v>0</v>
      </c>
      <c r="G48" s="13">
        <f t="shared" si="1"/>
        <v>0</v>
      </c>
    </row>
    <row r="49" spans="1:7" ht="24" x14ac:dyDescent="0.25">
      <c r="A49" s="8">
        <v>12</v>
      </c>
      <c r="B49" s="9" t="s">
        <v>379</v>
      </c>
      <c r="C49" s="25" t="s">
        <v>380</v>
      </c>
      <c r="D49" s="11" t="s">
        <v>18</v>
      </c>
      <c r="E49" s="11">
        <v>1</v>
      </c>
      <c r="F49" s="12">
        <v>0</v>
      </c>
      <c r="G49" s="13">
        <f t="shared" si="1"/>
        <v>0</v>
      </c>
    </row>
    <row r="50" spans="1:7" x14ac:dyDescent="0.25">
      <c r="A50" s="26"/>
      <c r="B50" s="27"/>
      <c r="C50" s="28" t="s">
        <v>381</v>
      </c>
      <c r="D50" s="28"/>
      <c r="E50" s="16"/>
      <c r="F50" s="17"/>
      <c r="G50" s="18">
        <f>SUM(G38:G49)</f>
        <v>0</v>
      </c>
    </row>
    <row r="51" spans="1:7" x14ac:dyDescent="0.25">
      <c r="A51" s="1"/>
      <c r="B51" s="1"/>
      <c r="C51" s="24" t="s">
        <v>382</v>
      </c>
      <c r="D51" s="24"/>
      <c r="E51" s="5"/>
      <c r="F51" s="19"/>
      <c r="G51" s="2"/>
    </row>
    <row r="52" spans="1:7" ht="36" x14ac:dyDescent="0.25">
      <c r="A52" s="8">
        <v>1</v>
      </c>
      <c r="B52" s="9" t="s">
        <v>383</v>
      </c>
      <c r="C52" s="25" t="s">
        <v>384</v>
      </c>
      <c r="D52" s="11" t="s">
        <v>72</v>
      </c>
      <c r="E52" s="11">
        <v>10</v>
      </c>
      <c r="F52" s="12">
        <v>0</v>
      </c>
      <c r="G52" s="13">
        <f t="shared" ref="G52:G66" si="2">ROUND(E52*F52,2)</f>
        <v>0</v>
      </c>
    </row>
    <row r="53" spans="1:7" ht="36" x14ac:dyDescent="0.25">
      <c r="A53" s="8">
        <v>2</v>
      </c>
      <c r="B53" s="9" t="s">
        <v>385</v>
      </c>
      <c r="C53" s="25" t="s">
        <v>386</v>
      </c>
      <c r="D53" s="11" t="s">
        <v>18</v>
      </c>
      <c r="E53" s="11">
        <v>7</v>
      </c>
      <c r="F53" s="12">
        <v>0</v>
      </c>
      <c r="G53" s="13">
        <f t="shared" si="2"/>
        <v>0</v>
      </c>
    </row>
    <row r="54" spans="1:7" ht="24" x14ac:dyDescent="0.25">
      <c r="A54" s="8">
        <v>3</v>
      </c>
      <c r="B54" s="9" t="s">
        <v>387</v>
      </c>
      <c r="C54" s="25" t="s">
        <v>388</v>
      </c>
      <c r="D54" s="11" t="s">
        <v>18</v>
      </c>
      <c r="E54" s="11">
        <v>3</v>
      </c>
      <c r="F54" s="12">
        <v>0</v>
      </c>
      <c r="G54" s="13">
        <f t="shared" si="2"/>
        <v>0</v>
      </c>
    </row>
    <row r="55" spans="1:7" ht="60" x14ac:dyDescent="0.25">
      <c r="A55" s="8">
        <v>4</v>
      </c>
      <c r="B55" s="9" t="s">
        <v>389</v>
      </c>
      <c r="C55" s="25" t="s">
        <v>390</v>
      </c>
      <c r="D55" s="11" t="s">
        <v>72</v>
      </c>
      <c r="E55" s="11">
        <v>6</v>
      </c>
      <c r="F55" s="12">
        <v>0</v>
      </c>
      <c r="G55" s="13">
        <f t="shared" si="2"/>
        <v>0</v>
      </c>
    </row>
    <row r="56" spans="1:7" ht="48" x14ac:dyDescent="0.25">
      <c r="A56" s="8">
        <v>5</v>
      </c>
      <c r="B56" s="9" t="s">
        <v>389</v>
      </c>
      <c r="C56" s="25" t="s">
        <v>391</v>
      </c>
      <c r="D56" s="11" t="s">
        <v>72</v>
      </c>
      <c r="E56" s="11">
        <v>1</v>
      </c>
      <c r="F56" s="12">
        <v>0</v>
      </c>
      <c r="G56" s="13">
        <f t="shared" si="2"/>
        <v>0</v>
      </c>
    </row>
    <row r="57" spans="1:7" ht="60" x14ac:dyDescent="0.25">
      <c r="A57" s="8">
        <v>6</v>
      </c>
      <c r="B57" s="9" t="s">
        <v>389</v>
      </c>
      <c r="C57" s="25" t="s">
        <v>392</v>
      </c>
      <c r="D57" s="11" t="s">
        <v>72</v>
      </c>
      <c r="E57" s="11">
        <v>3</v>
      </c>
      <c r="F57" s="12">
        <v>0</v>
      </c>
      <c r="G57" s="13">
        <f t="shared" si="2"/>
        <v>0</v>
      </c>
    </row>
    <row r="58" spans="1:7" ht="24" x14ac:dyDescent="0.25">
      <c r="A58" s="8">
        <v>7</v>
      </c>
      <c r="B58" s="9" t="s">
        <v>393</v>
      </c>
      <c r="C58" s="25" t="s">
        <v>394</v>
      </c>
      <c r="D58" s="11" t="s">
        <v>18</v>
      </c>
      <c r="E58" s="11">
        <v>6</v>
      </c>
      <c r="F58" s="12">
        <v>0</v>
      </c>
      <c r="G58" s="13">
        <f t="shared" si="2"/>
        <v>0</v>
      </c>
    </row>
    <row r="59" spans="1:7" x14ac:dyDescent="0.25">
      <c r="A59" s="8">
        <v>8</v>
      </c>
      <c r="B59" s="9" t="s">
        <v>395</v>
      </c>
      <c r="C59" s="25" t="s">
        <v>396</v>
      </c>
      <c r="D59" s="11" t="s">
        <v>18</v>
      </c>
      <c r="E59" s="11">
        <v>6</v>
      </c>
      <c r="F59" s="12">
        <v>0</v>
      </c>
      <c r="G59" s="13">
        <f t="shared" si="2"/>
        <v>0</v>
      </c>
    </row>
    <row r="60" spans="1:7" ht="36" x14ac:dyDescent="0.25">
      <c r="A60" s="8">
        <v>9</v>
      </c>
      <c r="B60" s="9" t="s">
        <v>323</v>
      </c>
      <c r="C60" s="25" t="s">
        <v>324</v>
      </c>
      <c r="D60" s="11" t="s">
        <v>72</v>
      </c>
      <c r="E60" s="11">
        <v>1</v>
      </c>
      <c r="F60" s="12">
        <v>0</v>
      </c>
      <c r="G60" s="13">
        <f t="shared" si="2"/>
        <v>0</v>
      </c>
    </row>
    <row r="61" spans="1:7" ht="60" x14ac:dyDescent="0.25">
      <c r="A61" s="8">
        <v>10</v>
      </c>
      <c r="B61" s="9" t="s">
        <v>397</v>
      </c>
      <c r="C61" s="25" t="s">
        <v>398</v>
      </c>
      <c r="D61" s="11" t="s">
        <v>18</v>
      </c>
      <c r="E61" s="11">
        <v>1</v>
      </c>
      <c r="F61" s="12">
        <v>0</v>
      </c>
      <c r="G61" s="13">
        <f t="shared" si="2"/>
        <v>0</v>
      </c>
    </row>
    <row r="62" spans="1:7" ht="36" x14ac:dyDescent="0.25">
      <c r="A62" s="8">
        <v>11</v>
      </c>
      <c r="B62" s="9" t="s">
        <v>399</v>
      </c>
      <c r="C62" s="25" t="s">
        <v>400</v>
      </c>
      <c r="D62" s="11" t="s">
        <v>72</v>
      </c>
      <c r="E62" s="11">
        <v>1</v>
      </c>
      <c r="F62" s="12">
        <v>0</v>
      </c>
      <c r="G62" s="13">
        <f t="shared" si="2"/>
        <v>0</v>
      </c>
    </row>
    <row r="63" spans="1:7" ht="48" x14ac:dyDescent="0.25">
      <c r="A63" s="8">
        <v>12</v>
      </c>
      <c r="B63" s="9" t="s">
        <v>401</v>
      </c>
      <c r="C63" s="25" t="s">
        <v>402</v>
      </c>
      <c r="D63" s="11" t="s">
        <v>53</v>
      </c>
      <c r="E63" s="11">
        <v>169</v>
      </c>
      <c r="F63" s="12">
        <v>0</v>
      </c>
      <c r="G63" s="13">
        <f t="shared" si="2"/>
        <v>0</v>
      </c>
    </row>
    <row r="64" spans="1:7" ht="36" x14ac:dyDescent="0.25">
      <c r="A64" s="8">
        <v>13</v>
      </c>
      <c r="B64" s="9" t="s">
        <v>403</v>
      </c>
      <c r="C64" s="25" t="s">
        <v>404</v>
      </c>
      <c r="D64" s="11" t="s">
        <v>50</v>
      </c>
      <c r="E64" s="11">
        <v>1.69</v>
      </c>
      <c r="F64" s="12">
        <v>0</v>
      </c>
      <c r="G64" s="13">
        <f t="shared" si="2"/>
        <v>0</v>
      </c>
    </row>
    <row r="65" spans="1:7" ht="24" x14ac:dyDescent="0.25">
      <c r="A65" s="8">
        <v>14</v>
      </c>
      <c r="B65" s="9" t="s">
        <v>405</v>
      </c>
      <c r="C65" s="25" t="s">
        <v>406</v>
      </c>
      <c r="D65" s="11" t="s">
        <v>18</v>
      </c>
      <c r="E65" s="11">
        <v>1</v>
      </c>
      <c r="F65" s="12">
        <v>0</v>
      </c>
      <c r="G65" s="13">
        <f t="shared" si="2"/>
        <v>0</v>
      </c>
    </row>
    <row r="66" spans="1:7" ht="24" x14ac:dyDescent="0.25">
      <c r="A66" s="8">
        <v>15</v>
      </c>
      <c r="B66" s="9" t="s">
        <v>407</v>
      </c>
      <c r="C66" s="25" t="s">
        <v>408</v>
      </c>
      <c r="D66" s="11" t="s">
        <v>18</v>
      </c>
      <c r="E66" s="11">
        <v>1</v>
      </c>
      <c r="F66" s="12">
        <v>0</v>
      </c>
      <c r="G66" s="13">
        <f t="shared" si="2"/>
        <v>0</v>
      </c>
    </row>
    <row r="67" spans="1:7" x14ac:dyDescent="0.25">
      <c r="A67" s="26"/>
      <c r="B67" s="27"/>
      <c r="C67" s="28" t="s">
        <v>409</v>
      </c>
      <c r="D67" s="28"/>
      <c r="E67" s="16"/>
      <c r="F67" s="17"/>
      <c r="G67" s="18">
        <f>SUM(G52:G66)</f>
        <v>0</v>
      </c>
    </row>
    <row r="68" spans="1:7" x14ac:dyDescent="0.25">
      <c r="A68" s="1"/>
      <c r="B68" s="1"/>
      <c r="C68" s="24" t="s">
        <v>410</v>
      </c>
      <c r="D68" s="24"/>
      <c r="E68" s="5"/>
      <c r="F68" s="19"/>
      <c r="G68" s="2"/>
    </row>
    <row r="69" spans="1:7" ht="48" x14ac:dyDescent="0.25">
      <c r="A69" s="8">
        <v>1</v>
      </c>
      <c r="B69" s="9" t="s">
        <v>411</v>
      </c>
      <c r="C69" s="25" t="s">
        <v>412</v>
      </c>
      <c r="D69" s="11" t="s">
        <v>118</v>
      </c>
      <c r="E69" s="11">
        <v>26.5</v>
      </c>
      <c r="F69" s="12">
        <v>0</v>
      </c>
      <c r="G69" s="13">
        <f>ROUND(E69*F69,2)</f>
        <v>0</v>
      </c>
    </row>
    <row r="70" spans="1:7" ht="24" x14ac:dyDescent="0.25">
      <c r="A70" s="8">
        <v>2</v>
      </c>
      <c r="B70" s="9" t="s">
        <v>413</v>
      </c>
      <c r="C70" s="25" t="s">
        <v>414</v>
      </c>
      <c r="D70" s="11" t="s">
        <v>415</v>
      </c>
      <c r="E70" s="11">
        <v>0.06</v>
      </c>
      <c r="F70" s="12">
        <v>0</v>
      </c>
      <c r="G70" s="13">
        <f>ROUND(E70*F70,2)</f>
        <v>0</v>
      </c>
    </row>
    <row r="71" spans="1:7" ht="24" x14ac:dyDescent="0.25">
      <c r="A71" s="8">
        <v>3</v>
      </c>
      <c r="B71" s="9" t="s">
        <v>416</v>
      </c>
      <c r="C71" s="25" t="s">
        <v>417</v>
      </c>
      <c r="D71" s="11" t="s">
        <v>18</v>
      </c>
      <c r="E71" s="11">
        <v>0.12</v>
      </c>
      <c r="F71" s="12">
        <v>0</v>
      </c>
      <c r="G71" s="13">
        <f>ROUND(E71*F71,2)</f>
        <v>0</v>
      </c>
    </row>
    <row r="72" spans="1:7" x14ac:dyDescent="0.25">
      <c r="A72" s="26"/>
      <c r="B72" s="27"/>
      <c r="C72" s="28" t="s">
        <v>418</v>
      </c>
      <c r="D72" s="28"/>
      <c r="E72" s="16"/>
      <c r="F72" s="17"/>
      <c r="G72" s="18">
        <f>SUM(G69:G71)</f>
        <v>0</v>
      </c>
    </row>
    <row r="73" spans="1:7" x14ac:dyDescent="0.25">
      <c r="A73" s="24"/>
      <c r="B73" s="24" t="s">
        <v>109</v>
      </c>
      <c r="C73" s="24"/>
      <c r="D73" s="24"/>
      <c r="E73" s="7"/>
      <c r="F73" s="20"/>
      <c r="G73" s="21">
        <f>SUM(G36,G50,G67,G72)</f>
        <v>0</v>
      </c>
    </row>
    <row r="74" spans="1:7" x14ac:dyDescent="0.25">
      <c r="A74" s="29"/>
      <c r="B74" s="28"/>
      <c r="C74" s="28" t="s">
        <v>110</v>
      </c>
      <c r="D74" s="28" t="s">
        <v>111</v>
      </c>
      <c r="E74" s="16"/>
      <c r="F74" s="17"/>
      <c r="G74" s="18">
        <f>ROUND(G73*0.21,2)</f>
        <v>0</v>
      </c>
    </row>
    <row r="75" spans="1:7" x14ac:dyDescent="0.25">
      <c r="A75" s="28"/>
      <c r="B75" s="28" t="s">
        <v>112</v>
      </c>
      <c r="C75" s="28"/>
      <c r="D75" s="28"/>
      <c r="E75" s="16"/>
      <c r="F75" s="17"/>
      <c r="G75" s="23">
        <f>G73+G74</f>
        <v>0</v>
      </c>
    </row>
    <row r="76" spans="1:7" x14ac:dyDescent="0.25">
      <c r="A76" s="24"/>
      <c r="B76" s="24"/>
      <c r="C76" s="24"/>
      <c r="D76" s="24"/>
      <c r="E76" s="7"/>
      <c r="F76" s="21"/>
      <c r="G76" s="21"/>
    </row>
    <row r="77" spans="1:7" x14ac:dyDescent="0.25">
      <c r="A77" s="1"/>
      <c r="B77" s="1"/>
      <c r="C77" s="1"/>
      <c r="D77" s="1"/>
      <c r="E77" s="5"/>
      <c r="F77" s="2"/>
      <c r="G77" s="2"/>
    </row>
    <row r="78" spans="1:7" x14ac:dyDescent="0.25">
      <c r="A78" s="1"/>
      <c r="B78" s="1"/>
      <c r="C78" s="1"/>
      <c r="D78" s="1"/>
      <c r="E78" s="5"/>
      <c r="F78" s="2"/>
      <c r="G78" s="2"/>
    </row>
    <row r="79" spans="1:7" x14ac:dyDescent="0.25">
      <c r="A79" s="1"/>
      <c r="B79" s="1"/>
      <c r="C79" s="1"/>
      <c r="D79" s="1"/>
      <c r="E79" s="5"/>
      <c r="F79" s="2"/>
      <c r="G79" s="2"/>
    </row>
  </sheetData>
  <sheetProtection algorithmName="SHA-512" hashValue="yIU67Tf+mGi6kIW+DItyC1GHeOBO14Pquue+56XFeARx2b3RxB6piTTVKxcnYhcqA0kr4n8miaxySkpyUwdapg==" saltValue="8zWXEhjnKONqMPJYQRfSRg==" spinCount="100000" sheet="1" objects="1" scenarios="1"/>
  <mergeCells count="14">
    <mergeCell ref="A6:B6"/>
    <mergeCell ref="C6:G6"/>
    <mergeCell ref="A7:B7"/>
    <mergeCell ref="C7:G7"/>
    <mergeCell ref="A8:B8"/>
    <mergeCell ref="C8:G8"/>
    <mergeCell ref="F10:F11"/>
    <mergeCell ref="G10:G11"/>
    <mergeCell ref="A9:B9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1E4CC-2DAD-45C1-993C-DBE41EF929AE}">
  <dimension ref="A1:G93"/>
  <sheetViews>
    <sheetView topLeftCell="A51" workbookViewId="0">
      <selection activeCell="F74" sqref="F74"/>
    </sheetView>
  </sheetViews>
  <sheetFormatPr defaultRowHeight="15" x14ac:dyDescent="0.25"/>
  <cols>
    <col min="1" max="1" width="7.7109375" customWidth="1"/>
    <col min="2" max="2" width="10.7109375" customWidth="1"/>
    <col min="3" max="3" width="35.7109375" customWidth="1"/>
    <col min="4" max="4" width="10.7109375" customWidth="1"/>
    <col min="5" max="5" width="10.7109375" style="30" customWidth="1"/>
    <col min="6" max="6" width="19" customWidth="1"/>
    <col min="7" max="7" width="17.85546875" customWidth="1"/>
  </cols>
  <sheetData>
    <row r="1" spans="1:7" x14ac:dyDescent="0.25">
      <c r="A1" s="1"/>
      <c r="B1" s="1"/>
      <c r="C1" s="1"/>
      <c r="D1" s="1"/>
      <c r="E1" s="5"/>
      <c r="F1" s="2"/>
      <c r="G1" s="3"/>
    </row>
    <row r="2" spans="1:7" x14ac:dyDescent="0.25">
      <c r="A2" s="1"/>
      <c r="B2" s="1"/>
      <c r="C2" s="1"/>
      <c r="D2" s="1"/>
      <c r="E2" s="5"/>
      <c r="F2" s="2"/>
      <c r="G2" s="2"/>
    </row>
    <row r="3" spans="1:7" ht="18" x14ac:dyDescent="0.25">
      <c r="A3" s="1"/>
      <c r="B3" s="1"/>
      <c r="C3" s="1"/>
      <c r="D3" s="4" t="s">
        <v>419</v>
      </c>
      <c r="E3" s="5"/>
      <c r="F3" s="2"/>
      <c r="G3" s="2"/>
    </row>
    <row r="4" spans="1:7" x14ac:dyDescent="0.25">
      <c r="A4" s="1"/>
      <c r="B4" s="1"/>
      <c r="C4" s="1"/>
      <c r="D4" s="5"/>
      <c r="E4" s="5"/>
      <c r="F4" s="2"/>
      <c r="G4" s="2"/>
    </row>
    <row r="5" spans="1:7" x14ac:dyDescent="0.25">
      <c r="A5" s="1"/>
      <c r="B5" s="1"/>
      <c r="C5" s="1"/>
      <c r="D5" s="1"/>
      <c r="E5" s="5"/>
      <c r="F5" s="2"/>
      <c r="G5" s="2"/>
    </row>
    <row r="6" spans="1:7" x14ac:dyDescent="0.25">
      <c r="A6" s="62" t="s">
        <v>1</v>
      </c>
      <c r="B6" s="62"/>
      <c r="C6" s="63" t="s">
        <v>2</v>
      </c>
      <c r="D6" s="63"/>
      <c r="E6" s="63"/>
      <c r="F6" s="64"/>
      <c r="G6" s="64"/>
    </row>
    <row r="7" spans="1:7" x14ac:dyDescent="0.25">
      <c r="A7" s="62" t="s">
        <v>3</v>
      </c>
      <c r="B7" s="62"/>
      <c r="C7" s="63" t="s">
        <v>4</v>
      </c>
      <c r="D7" s="63"/>
      <c r="E7" s="63"/>
      <c r="F7" s="64"/>
      <c r="G7" s="64"/>
    </row>
    <row r="8" spans="1:7" x14ac:dyDescent="0.25">
      <c r="A8" s="62" t="s">
        <v>5</v>
      </c>
      <c r="B8" s="62"/>
      <c r="C8" s="63" t="s">
        <v>420</v>
      </c>
      <c r="D8" s="63"/>
      <c r="E8" s="63"/>
      <c r="F8" s="64"/>
      <c r="G8" s="64"/>
    </row>
    <row r="9" spans="1:7" x14ac:dyDescent="0.25">
      <c r="A9" s="57"/>
      <c r="B9" s="57"/>
      <c r="C9" s="1"/>
      <c r="D9" s="1"/>
      <c r="E9" s="5"/>
      <c r="F9" s="6" t="s">
        <v>7</v>
      </c>
      <c r="G9" s="6">
        <f>G89</f>
        <v>0</v>
      </c>
    </row>
    <row r="10" spans="1:7" x14ac:dyDescent="0.25">
      <c r="A10" s="58" t="s">
        <v>8</v>
      </c>
      <c r="B10" s="58" t="s">
        <v>9</v>
      </c>
      <c r="C10" s="58" t="s">
        <v>10</v>
      </c>
      <c r="D10" s="58" t="s">
        <v>11</v>
      </c>
      <c r="E10" s="60" t="s">
        <v>12</v>
      </c>
      <c r="F10" s="53" t="s">
        <v>13</v>
      </c>
      <c r="G10" s="55" t="s">
        <v>14</v>
      </c>
    </row>
    <row r="11" spans="1:7" x14ac:dyDescent="0.25">
      <c r="A11" s="59"/>
      <c r="B11" s="59"/>
      <c r="C11" s="59"/>
      <c r="D11" s="59"/>
      <c r="E11" s="61"/>
      <c r="F11" s="54"/>
      <c r="G11" s="56"/>
    </row>
    <row r="12" spans="1:7" x14ac:dyDescent="0.25">
      <c r="A12" s="1"/>
      <c r="B12" s="1"/>
      <c r="C12" s="24" t="s">
        <v>421</v>
      </c>
      <c r="D12" s="24"/>
      <c r="E12" s="5"/>
      <c r="F12" s="2"/>
      <c r="G12" s="2"/>
    </row>
    <row r="13" spans="1:7" ht="36" x14ac:dyDescent="0.25">
      <c r="A13" s="8">
        <v>1</v>
      </c>
      <c r="B13" s="9" t="s">
        <v>422</v>
      </c>
      <c r="C13" s="25" t="s">
        <v>423</v>
      </c>
      <c r="D13" s="11" t="s">
        <v>226</v>
      </c>
      <c r="E13" s="11">
        <v>0.01</v>
      </c>
      <c r="F13" s="12">
        <v>0</v>
      </c>
      <c r="G13" s="13">
        <f t="shared" ref="G13:G28" si="0">ROUND(E13*F13,2)</f>
        <v>0</v>
      </c>
    </row>
    <row r="14" spans="1:7" ht="36" x14ac:dyDescent="0.25">
      <c r="A14" s="8">
        <v>2</v>
      </c>
      <c r="B14" s="9" t="s">
        <v>424</v>
      </c>
      <c r="C14" s="25" t="s">
        <v>425</v>
      </c>
      <c r="D14" s="11" t="s">
        <v>226</v>
      </c>
      <c r="E14" s="11">
        <v>0.13</v>
      </c>
      <c r="F14" s="12">
        <v>0</v>
      </c>
      <c r="G14" s="13">
        <f t="shared" si="0"/>
        <v>0</v>
      </c>
    </row>
    <row r="15" spans="1:7" ht="24" x14ac:dyDescent="0.25">
      <c r="A15" s="8">
        <v>3</v>
      </c>
      <c r="B15" s="9" t="s">
        <v>426</v>
      </c>
      <c r="C15" s="25" t="s">
        <v>427</v>
      </c>
      <c r="D15" s="11" t="s">
        <v>226</v>
      </c>
      <c r="E15" s="11">
        <v>0.42</v>
      </c>
      <c r="F15" s="12">
        <v>0</v>
      </c>
      <c r="G15" s="13">
        <f t="shared" si="0"/>
        <v>0</v>
      </c>
    </row>
    <row r="16" spans="1:7" ht="24" x14ac:dyDescent="0.25">
      <c r="A16" s="8">
        <v>4</v>
      </c>
      <c r="B16" s="9" t="s">
        <v>428</v>
      </c>
      <c r="C16" s="25" t="s">
        <v>429</v>
      </c>
      <c r="D16" s="11" t="s">
        <v>226</v>
      </c>
      <c r="E16" s="11">
        <v>0.32</v>
      </c>
      <c r="F16" s="12">
        <v>0</v>
      </c>
      <c r="G16" s="13">
        <f t="shared" si="0"/>
        <v>0</v>
      </c>
    </row>
    <row r="17" spans="1:7" ht="24" x14ac:dyDescent="0.25">
      <c r="A17" s="8">
        <v>5</v>
      </c>
      <c r="B17" s="9" t="s">
        <v>430</v>
      </c>
      <c r="C17" s="25" t="s">
        <v>431</v>
      </c>
      <c r="D17" s="11" t="s">
        <v>226</v>
      </c>
      <c r="E17" s="11">
        <v>0.06</v>
      </c>
      <c r="F17" s="12">
        <v>0</v>
      </c>
      <c r="G17" s="13">
        <f t="shared" si="0"/>
        <v>0</v>
      </c>
    </row>
    <row r="18" spans="1:7" ht="24" x14ac:dyDescent="0.25">
      <c r="A18" s="8">
        <v>6</v>
      </c>
      <c r="B18" s="9" t="s">
        <v>424</v>
      </c>
      <c r="C18" s="25" t="s">
        <v>432</v>
      </c>
      <c r="D18" s="11" t="s">
        <v>50</v>
      </c>
      <c r="E18" s="11">
        <v>7.0000000000000007E-2</v>
      </c>
      <c r="F18" s="12">
        <v>0</v>
      </c>
      <c r="G18" s="13">
        <f t="shared" si="0"/>
        <v>0</v>
      </c>
    </row>
    <row r="19" spans="1:7" ht="24" x14ac:dyDescent="0.25">
      <c r="A19" s="8">
        <v>7</v>
      </c>
      <c r="B19" s="9" t="s">
        <v>433</v>
      </c>
      <c r="C19" s="25" t="s">
        <v>434</v>
      </c>
      <c r="D19" s="11" t="s">
        <v>50</v>
      </c>
      <c r="E19" s="11">
        <v>0.05</v>
      </c>
      <c r="F19" s="12">
        <v>0</v>
      </c>
      <c r="G19" s="13">
        <f t="shared" si="0"/>
        <v>0</v>
      </c>
    </row>
    <row r="20" spans="1:7" ht="36" x14ac:dyDescent="0.25">
      <c r="A20" s="8">
        <v>8</v>
      </c>
      <c r="B20" s="9" t="s">
        <v>435</v>
      </c>
      <c r="C20" s="25" t="s">
        <v>436</v>
      </c>
      <c r="D20" s="11" t="s">
        <v>226</v>
      </c>
      <c r="E20" s="11">
        <v>0.14000000000000001</v>
      </c>
      <c r="F20" s="12">
        <v>0</v>
      </c>
      <c r="G20" s="13">
        <f t="shared" si="0"/>
        <v>0</v>
      </c>
    </row>
    <row r="21" spans="1:7" ht="36" x14ac:dyDescent="0.25">
      <c r="A21" s="8">
        <v>9</v>
      </c>
      <c r="B21" s="9" t="s">
        <v>437</v>
      </c>
      <c r="C21" s="25" t="s">
        <v>438</v>
      </c>
      <c r="D21" s="11" t="s">
        <v>226</v>
      </c>
      <c r="E21" s="11">
        <v>0.87</v>
      </c>
      <c r="F21" s="12">
        <v>0</v>
      </c>
      <c r="G21" s="13">
        <f t="shared" si="0"/>
        <v>0</v>
      </c>
    </row>
    <row r="22" spans="1:7" ht="36" x14ac:dyDescent="0.25">
      <c r="A22" s="8">
        <v>10</v>
      </c>
      <c r="B22" s="9" t="s">
        <v>439</v>
      </c>
      <c r="C22" s="25" t="s">
        <v>440</v>
      </c>
      <c r="D22" s="11" t="s">
        <v>50</v>
      </c>
      <c r="E22" s="11">
        <v>0.05</v>
      </c>
      <c r="F22" s="12">
        <v>0</v>
      </c>
      <c r="G22" s="13">
        <f t="shared" si="0"/>
        <v>0</v>
      </c>
    </row>
    <row r="23" spans="1:7" ht="24" x14ac:dyDescent="0.25">
      <c r="A23" s="8">
        <v>11</v>
      </c>
      <c r="B23" s="9" t="s">
        <v>441</v>
      </c>
      <c r="C23" s="25" t="s">
        <v>442</v>
      </c>
      <c r="D23" s="11" t="s">
        <v>25</v>
      </c>
      <c r="E23" s="11">
        <v>2</v>
      </c>
      <c r="F23" s="12">
        <v>0</v>
      </c>
      <c r="G23" s="13">
        <f t="shared" si="0"/>
        <v>0</v>
      </c>
    </row>
    <row r="24" spans="1:7" x14ac:dyDescent="0.25">
      <c r="A24" s="8">
        <v>12</v>
      </c>
      <c r="B24" s="9">
        <v>26011552</v>
      </c>
      <c r="C24" s="25" t="s">
        <v>443</v>
      </c>
      <c r="D24" s="11" t="s">
        <v>25</v>
      </c>
      <c r="E24" s="11">
        <v>1</v>
      </c>
      <c r="F24" s="12">
        <v>0</v>
      </c>
      <c r="G24" s="13">
        <f t="shared" si="0"/>
        <v>0</v>
      </c>
    </row>
    <row r="25" spans="1:7" ht="24" x14ac:dyDescent="0.25">
      <c r="A25" s="8">
        <v>13</v>
      </c>
      <c r="B25" s="9" t="s">
        <v>444</v>
      </c>
      <c r="C25" s="25" t="s">
        <v>445</v>
      </c>
      <c r="D25" s="11" t="s">
        <v>25</v>
      </c>
      <c r="E25" s="11">
        <v>1</v>
      </c>
      <c r="F25" s="12">
        <v>0</v>
      </c>
      <c r="G25" s="13">
        <f t="shared" si="0"/>
        <v>0</v>
      </c>
    </row>
    <row r="26" spans="1:7" ht="24" x14ac:dyDescent="0.25">
      <c r="A26" s="8">
        <v>14</v>
      </c>
      <c r="B26" s="9" t="s">
        <v>446</v>
      </c>
      <c r="C26" s="25" t="s">
        <v>447</v>
      </c>
      <c r="D26" s="11" t="s">
        <v>18</v>
      </c>
      <c r="E26" s="11">
        <v>1</v>
      </c>
      <c r="F26" s="12">
        <v>0</v>
      </c>
      <c r="G26" s="13">
        <f t="shared" si="0"/>
        <v>0</v>
      </c>
    </row>
    <row r="27" spans="1:7" ht="24" x14ac:dyDescent="0.25">
      <c r="A27" s="8">
        <v>15</v>
      </c>
      <c r="B27" s="9" t="s">
        <v>448</v>
      </c>
      <c r="C27" s="25" t="s">
        <v>449</v>
      </c>
      <c r="D27" s="11" t="s">
        <v>226</v>
      </c>
      <c r="E27" s="11">
        <v>1.06</v>
      </c>
      <c r="F27" s="12">
        <v>0</v>
      </c>
      <c r="G27" s="13">
        <f t="shared" si="0"/>
        <v>0</v>
      </c>
    </row>
    <row r="28" spans="1:7" ht="36" x14ac:dyDescent="0.25">
      <c r="A28" s="8">
        <v>16</v>
      </c>
      <c r="B28" s="9" t="s">
        <v>450</v>
      </c>
      <c r="C28" s="25" t="s">
        <v>451</v>
      </c>
      <c r="D28" s="11" t="s">
        <v>226</v>
      </c>
      <c r="E28" s="11">
        <v>1.06</v>
      </c>
      <c r="F28" s="12">
        <v>0</v>
      </c>
      <c r="G28" s="13">
        <f t="shared" si="0"/>
        <v>0</v>
      </c>
    </row>
    <row r="29" spans="1:7" x14ac:dyDescent="0.25">
      <c r="A29" s="26"/>
      <c r="B29" s="27"/>
      <c r="C29" s="28" t="s">
        <v>452</v>
      </c>
      <c r="D29" s="28"/>
      <c r="E29" s="16"/>
      <c r="F29" s="17"/>
      <c r="G29" s="18">
        <f>SUM(G13:G28)</f>
        <v>0</v>
      </c>
    </row>
    <row r="30" spans="1:7" x14ac:dyDescent="0.25">
      <c r="A30" s="1"/>
      <c r="B30" s="1"/>
      <c r="C30" s="24" t="s">
        <v>453</v>
      </c>
      <c r="D30" s="24"/>
      <c r="E30" s="5"/>
      <c r="F30" s="19"/>
      <c r="G30" s="2"/>
    </row>
    <row r="31" spans="1:7" ht="24" x14ac:dyDescent="0.25">
      <c r="A31" s="8">
        <v>1</v>
      </c>
      <c r="B31" s="9" t="s">
        <v>426</v>
      </c>
      <c r="C31" s="25" t="s">
        <v>427</v>
      </c>
      <c r="D31" s="11" t="s">
        <v>226</v>
      </c>
      <c r="E31" s="11">
        <v>0.21</v>
      </c>
      <c r="F31" s="12">
        <v>0</v>
      </c>
      <c r="G31" s="13">
        <f t="shared" ref="G31:G37" si="1">ROUND(E31*F31,2)</f>
        <v>0</v>
      </c>
    </row>
    <row r="32" spans="1:7" ht="24" x14ac:dyDescent="0.25">
      <c r="A32" s="8">
        <v>2</v>
      </c>
      <c r="B32" s="9" t="s">
        <v>428</v>
      </c>
      <c r="C32" s="25" t="s">
        <v>429</v>
      </c>
      <c r="D32" s="11" t="s">
        <v>226</v>
      </c>
      <c r="E32" s="11">
        <v>0.15</v>
      </c>
      <c r="F32" s="12">
        <v>0</v>
      </c>
      <c r="G32" s="13">
        <f t="shared" si="1"/>
        <v>0</v>
      </c>
    </row>
    <row r="33" spans="1:7" ht="24" x14ac:dyDescent="0.25">
      <c r="A33" s="8">
        <v>3</v>
      </c>
      <c r="B33" s="9" t="s">
        <v>430</v>
      </c>
      <c r="C33" s="25" t="s">
        <v>431</v>
      </c>
      <c r="D33" s="11" t="s">
        <v>226</v>
      </c>
      <c r="E33" s="11">
        <v>0.04</v>
      </c>
      <c r="F33" s="12">
        <v>0</v>
      </c>
      <c r="G33" s="13">
        <f t="shared" si="1"/>
        <v>0</v>
      </c>
    </row>
    <row r="34" spans="1:7" ht="36" x14ac:dyDescent="0.25">
      <c r="A34" s="8">
        <v>4</v>
      </c>
      <c r="B34" s="9" t="s">
        <v>437</v>
      </c>
      <c r="C34" s="25" t="s">
        <v>438</v>
      </c>
      <c r="D34" s="11" t="s">
        <v>226</v>
      </c>
      <c r="E34" s="11">
        <v>0.4</v>
      </c>
      <c r="F34" s="12">
        <v>0</v>
      </c>
      <c r="G34" s="13">
        <f t="shared" si="1"/>
        <v>0</v>
      </c>
    </row>
    <row r="35" spans="1:7" ht="24" x14ac:dyDescent="0.25">
      <c r="A35" s="8">
        <v>5</v>
      </c>
      <c r="B35" s="9" t="s">
        <v>446</v>
      </c>
      <c r="C35" s="25" t="s">
        <v>447</v>
      </c>
      <c r="D35" s="11" t="s">
        <v>18</v>
      </c>
      <c r="E35" s="11">
        <v>1</v>
      </c>
      <c r="F35" s="12">
        <v>0</v>
      </c>
      <c r="G35" s="13">
        <f t="shared" si="1"/>
        <v>0</v>
      </c>
    </row>
    <row r="36" spans="1:7" ht="24" x14ac:dyDescent="0.25">
      <c r="A36" s="8">
        <v>6</v>
      </c>
      <c r="B36" s="9" t="s">
        <v>448</v>
      </c>
      <c r="C36" s="25" t="s">
        <v>449</v>
      </c>
      <c r="D36" s="11" t="s">
        <v>226</v>
      </c>
      <c r="E36" s="11">
        <v>0.4</v>
      </c>
      <c r="F36" s="12">
        <v>0</v>
      </c>
      <c r="G36" s="13">
        <f t="shared" si="1"/>
        <v>0</v>
      </c>
    </row>
    <row r="37" spans="1:7" ht="36" x14ac:dyDescent="0.25">
      <c r="A37" s="8">
        <v>7</v>
      </c>
      <c r="B37" s="9" t="s">
        <v>450</v>
      </c>
      <c r="C37" s="25" t="s">
        <v>451</v>
      </c>
      <c r="D37" s="11" t="s">
        <v>226</v>
      </c>
      <c r="E37" s="11">
        <v>0.4</v>
      </c>
      <c r="F37" s="12">
        <v>0</v>
      </c>
      <c r="G37" s="13">
        <f t="shared" si="1"/>
        <v>0</v>
      </c>
    </row>
    <row r="38" spans="1:7" x14ac:dyDescent="0.25">
      <c r="A38" s="26"/>
      <c r="B38" s="27"/>
      <c r="C38" s="28" t="s">
        <v>454</v>
      </c>
      <c r="D38" s="28"/>
      <c r="E38" s="16"/>
      <c r="F38" s="17"/>
      <c r="G38" s="18">
        <f>SUM(G31:G37)</f>
        <v>0</v>
      </c>
    </row>
    <row r="39" spans="1:7" x14ac:dyDescent="0.25">
      <c r="A39" s="1"/>
      <c r="B39" s="1"/>
      <c r="C39" s="24" t="s">
        <v>455</v>
      </c>
      <c r="D39" s="24"/>
      <c r="E39" s="5"/>
      <c r="F39" s="19"/>
      <c r="G39" s="2"/>
    </row>
    <row r="40" spans="1:7" ht="36" x14ac:dyDescent="0.25">
      <c r="A40" s="8">
        <v>1</v>
      </c>
      <c r="B40" s="9" t="s">
        <v>456</v>
      </c>
      <c r="C40" s="25" t="s">
        <v>457</v>
      </c>
      <c r="D40" s="11" t="s">
        <v>50</v>
      </c>
      <c r="E40" s="11">
        <v>0.05</v>
      </c>
      <c r="F40" s="12">
        <v>0</v>
      </c>
      <c r="G40" s="13">
        <f>ROUND(E40*F40,2)</f>
        <v>0</v>
      </c>
    </row>
    <row r="41" spans="1:7" ht="24" x14ac:dyDescent="0.25">
      <c r="A41" s="8">
        <v>2</v>
      </c>
      <c r="B41" s="9" t="s">
        <v>458</v>
      </c>
      <c r="C41" s="25" t="s">
        <v>459</v>
      </c>
      <c r="D41" s="11" t="s">
        <v>18</v>
      </c>
      <c r="E41" s="11">
        <v>1</v>
      </c>
      <c r="F41" s="12">
        <v>0</v>
      </c>
      <c r="G41" s="13">
        <f>ROUND(E41*F41,2)</f>
        <v>0</v>
      </c>
    </row>
    <row r="42" spans="1:7" ht="60" x14ac:dyDescent="0.25">
      <c r="A42" s="8">
        <v>3</v>
      </c>
      <c r="B42" s="9" t="s">
        <v>460</v>
      </c>
      <c r="C42" s="25" t="s">
        <v>461</v>
      </c>
      <c r="D42" s="11" t="s">
        <v>18</v>
      </c>
      <c r="E42" s="11">
        <v>1</v>
      </c>
      <c r="F42" s="12">
        <v>0</v>
      </c>
      <c r="G42" s="13">
        <f>ROUND(E42*F42,2)</f>
        <v>0</v>
      </c>
    </row>
    <row r="43" spans="1:7" ht="36" x14ac:dyDescent="0.25">
      <c r="A43" s="8">
        <v>4</v>
      </c>
      <c r="B43" s="9" t="s">
        <v>462</v>
      </c>
      <c r="C43" s="25" t="s">
        <v>463</v>
      </c>
      <c r="D43" s="11" t="s">
        <v>50</v>
      </c>
      <c r="E43" s="11">
        <v>0.05</v>
      </c>
      <c r="F43" s="12">
        <v>0</v>
      </c>
      <c r="G43" s="13">
        <f>ROUND(E43*F43,2)</f>
        <v>0</v>
      </c>
    </row>
    <row r="44" spans="1:7" x14ac:dyDescent="0.25">
      <c r="A44" s="26"/>
      <c r="B44" s="27"/>
      <c r="C44" s="28" t="s">
        <v>464</v>
      </c>
      <c r="D44" s="28"/>
      <c r="E44" s="16"/>
      <c r="F44" s="17"/>
      <c r="G44" s="18">
        <f>SUM(G40:G43)</f>
        <v>0</v>
      </c>
    </row>
    <row r="45" spans="1:7" x14ac:dyDescent="0.25">
      <c r="A45" s="1"/>
      <c r="B45" s="1"/>
      <c r="C45" s="24" t="s">
        <v>465</v>
      </c>
      <c r="D45" s="24"/>
      <c r="E45" s="5"/>
      <c r="F45" s="19"/>
      <c r="G45" s="2"/>
    </row>
    <row r="46" spans="1:7" ht="24" x14ac:dyDescent="0.25">
      <c r="A46" s="8">
        <v>1</v>
      </c>
      <c r="B46" s="9" t="s">
        <v>466</v>
      </c>
      <c r="C46" s="25" t="s">
        <v>467</v>
      </c>
      <c r="D46" s="11" t="s">
        <v>53</v>
      </c>
      <c r="E46" s="11">
        <v>81</v>
      </c>
      <c r="F46" s="12">
        <v>0</v>
      </c>
      <c r="G46" s="13">
        <f t="shared" ref="G46:G59" si="2">ROUND(E46*F46,2)</f>
        <v>0</v>
      </c>
    </row>
    <row r="47" spans="1:7" x14ac:dyDescent="0.25">
      <c r="A47" s="8">
        <v>2</v>
      </c>
      <c r="B47" s="9" t="s">
        <v>468</v>
      </c>
      <c r="C47" s="25" t="s">
        <v>469</v>
      </c>
      <c r="D47" s="11" t="s">
        <v>53</v>
      </c>
      <c r="E47" s="11">
        <v>30</v>
      </c>
      <c r="F47" s="12">
        <v>0</v>
      </c>
      <c r="G47" s="13">
        <f t="shared" si="2"/>
        <v>0</v>
      </c>
    </row>
    <row r="48" spans="1:7" x14ac:dyDescent="0.25">
      <c r="A48" s="8">
        <v>3</v>
      </c>
      <c r="B48" s="9" t="s">
        <v>470</v>
      </c>
      <c r="C48" s="25" t="s">
        <v>471</v>
      </c>
      <c r="D48" s="11" t="s">
        <v>53</v>
      </c>
      <c r="E48" s="11">
        <v>22</v>
      </c>
      <c r="F48" s="12">
        <v>0</v>
      </c>
      <c r="G48" s="13">
        <f t="shared" si="2"/>
        <v>0</v>
      </c>
    </row>
    <row r="49" spans="1:7" x14ac:dyDescent="0.25">
      <c r="A49" s="8">
        <v>4</v>
      </c>
      <c r="B49" s="9" t="s">
        <v>472</v>
      </c>
      <c r="C49" s="25" t="s">
        <v>473</v>
      </c>
      <c r="D49" s="11" t="s">
        <v>53</v>
      </c>
      <c r="E49" s="11">
        <v>29</v>
      </c>
      <c r="F49" s="12">
        <v>0</v>
      </c>
      <c r="G49" s="13">
        <f t="shared" si="2"/>
        <v>0</v>
      </c>
    </row>
    <row r="50" spans="1:7" ht="24" x14ac:dyDescent="0.25">
      <c r="A50" s="8">
        <v>5</v>
      </c>
      <c r="B50" s="9" t="s">
        <v>474</v>
      </c>
      <c r="C50" s="25" t="s">
        <v>475</v>
      </c>
      <c r="D50" s="11" t="s">
        <v>18</v>
      </c>
      <c r="E50" s="11">
        <v>7</v>
      </c>
      <c r="F50" s="12">
        <v>0</v>
      </c>
      <c r="G50" s="13">
        <f t="shared" si="2"/>
        <v>0</v>
      </c>
    </row>
    <row r="51" spans="1:7" x14ac:dyDescent="0.25">
      <c r="A51" s="8">
        <v>6</v>
      </c>
      <c r="B51" s="9">
        <v>2602361</v>
      </c>
      <c r="C51" s="25" t="s">
        <v>476</v>
      </c>
      <c r="D51" s="11" t="s">
        <v>25</v>
      </c>
      <c r="E51" s="11">
        <v>7</v>
      </c>
      <c r="F51" s="12">
        <v>0</v>
      </c>
      <c r="G51" s="13">
        <f t="shared" si="2"/>
        <v>0</v>
      </c>
    </row>
    <row r="52" spans="1:7" x14ac:dyDescent="0.25">
      <c r="A52" s="8">
        <v>7</v>
      </c>
      <c r="B52" s="9" t="s">
        <v>477</v>
      </c>
      <c r="C52" s="25" t="s">
        <v>478</v>
      </c>
      <c r="D52" s="11" t="s">
        <v>18</v>
      </c>
      <c r="E52" s="11">
        <v>7</v>
      </c>
      <c r="F52" s="12">
        <v>0</v>
      </c>
      <c r="G52" s="13">
        <f t="shared" si="2"/>
        <v>0</v>
      </c>
    </row>
    <row r="53" spans="1:7" x14ac:dyDescent="0.25">
      <c r="A53" s="8">
        <v>8</v>
      </c>
      <c r="B53" s="9">
        <v>261148122</v>
      </c>
      <c r="C53" s="25" t="s">
        <v>479</v>
      </c>
      <c r="D53" s="11" t="s">
        <v>18</v>
      </c>
      <c r="E53" s="11">
        <v>7</v>
      </c>
      <c r="F53" s="12">
        <v>0</v>
      </c>
      <c r="G53" s="13">
        <f t="shared" si="2"/>
        <v>0</v>
      </c>
    </row>
    <row r="54" spans="1:7" ht="36" x14ac:dyDescent="0.25">
      <c r="A54" s="8">
        <v>9</v>
      </c>
      <c r="B54" s="9" t="s">
        <v>480</v>
      </c>
      <c r="C54" s="25" t="s">
        <v>481</v>
      </c>
      <c r="D54" s="11" t="s">
        <v>18</v>
      </c>
      <c r="E54" s="11">
        <v>6</v>
      </c>
      <c r="F54" s="12">
        <v>0</v>
      </c>
      <c r="G54" s="13">
        <f t="shared" si="2"/>
        <v>0</v>
      </c>
    </row>
    <row r="55" spans="1:7" x14ac:dyDescent="0.25">
      <c r="A55" s="8">
        <v>10</v>
      </c>
      <c r="B55" s="9" t="s">
        <v>482</v>
      </c>
      <c r="C55" s="25" t="s">
        <v>732</v>
      </c>
      <c r="D55" s="11" t="s">
        <v>18</v>
      </c>
      <c r="E55" s="11">
        <v>2</v>
      </c>
      <c r="F55" s="12">
        <v>0</v>
      </c>
      <c r="G55" s="13">
        <f t="shared" si="2"/>
        <v>0</v>
      </c>
    </row>
    <row r="56" spans="1:7" ht="24" x14ac:dyDescent="0.25">
      <c r="A56" s="8">
        <v>11</v>
      </c>
      <c r="B56" s="9" t="s">
        <v>483</v>
      </c>
      <c r="C56" s="25" t="s">
        <v>733</v>
      </c>
      <c r="D56" s="11" t="s">
        <v>18</v>
      </c>
      <c r="E56" s="11">
        <v>4</v>
      </c>
      <c r="F56" s="12">
        <v>0</v>
      </c>
      <c r="G56" s="13">
        <f t="shared" si="2"/>
        <v>0</v>
      </c>
    </row>
    <row r="57" spans="1:7" x14ac:dyDescent="0.25">
      <c r="A57" s="8">
        <v>12</v>
      </c>
      <c r="B57" s="9" t="s">
        <v>484</v>
      </c>
      <c r="C57" s="25" t="s">
        <v>485</v>
      </c>
      <c r="D57" s="11" t="s">
        <v>18</v>
      </c>
      <c r="E57" s="11">
        <v>1</v>
      </c>
      <c r="F57" s="12">
        <v>0</v>
      </c>
      <c r="G57" s="13">
        <f t="shared" si="2"/>
        <v>0</v>
      </c>
    </row>
    <row r="58" spans="1:7" x14ac:dyDescent="0.25">
      <c r="A58" s="8">
        <v>13</v>
      </c>
      <c r="B58" s="9" t="s">
        <v>486</v>
      </c>
      <c r="C58" s="25" t="s">
        <v>487</v>
      </c>
      <c r="D58" s="11" t="s">
        <v>25</v>
      </c>
      <c r="E58" s="11">
        <v>1</v>
      </c>
      <c r="F58" s="12">
        <v>0</v>
      </c>
      <c r="G58" s="13">
        <f t="shared" si="2"/>
        <v>0</v>
      </c>
    </row>
    <row r="59" spans="1:7" ht="24" x14ac:dyDescent="0.25">
      <c r="A59" s="8">
        <v>14</v>
      </c>
      <c r="B59" s="9" t="s">
        <v>488</v>
      </c>
      <c r="C59" s="25" t="s">
        <v>489</v>
      </c>
      <c r="D59" s="11" t="s">
        <v>226</v>
      </c>
      <c r="E59" s="11">
        <v>0.81</v>
      </c>
      <c r="F59" s="12">
        <v>0</v>
      </c>
      <c r="G59" s="13">
        <f t="shared" si="2"/>
        <v>0</v>
      </c>
    </row>
    <row r="60" spans="1:7" x14ac:dyDescent="0.25">
      <c r="A60" s="26"/>
      <c r="B60" s="27"/>
      <c r="C60" s="28" t="s">
        <v>490</v>
      </c>
      <c r="D60" s="28"/>
      <c r="E60" s="16"/>
      <c r="F60" s="17"/>
      <c r="G60" s="18">
        <f>SUM(G46:G59)</f>
        <v>0</v>
      </c>
    </row>
    <row r="61" spans="1:7" x14ac:dyDescent="0.25">
      <c r="A61" s="1"/>
      <c r="B61" s="1"/>
      <c r="C61" s="24" t="s">
        <v>491</v>
      </c>
      <c r="D61" s="24"/>
      <c r="E61" s="5"/>
      <c r="F61" s="19"/>
      <c r="G61" s="2"/>
    </row>
    <row r="62" spans="1:7" x14ac:dyDescent="0.25">
      <c r="A62" s="8">
        <v>1</v>
      </c>
      <c r="B62" s="9" t="s">
        <v>492</v>
      </c>
      <c r="C62" s="25" t="s">
        <v>493</v>
      </c>
      <c r="D62" s="11" t="s">
        <v>72</v>
      </c>
      <c r="E62" s="11">
        <v>1</v>
      </c>
      <c r="F62" s="12">
        <v>0</v>
      </c>
      <c r="G62" s="13">
        <f t="shared" ref="G62:G79" si="3">ROUND(E62*F62,2)</f>
        <v>0</v>
      </c>
    </row>
    <row r="63" spans="1:7" ht="36" x14ac:dyDescent="0.25">
      <c r="A63" s="8">
        <v>2</v>
      </c>
      <c r="B63" s="9" t="s">
        <v>494</v>
      </c>
      <c r="C63" s="25" t="s">
        <v>495</v>
      </c>
      <c r="D63" s="11" t="s">
        <v>72</v>
      </c>
      <c r="E63" s="11">
        <v>2</v>
      </c>
      <c r="F63" s="12">
        <v>0</v>
      </c>
      <c r="G63" s="13">
        <f t="shared" si="3"/>
        <v>0</v>
      </c>
    </row>
    <row r="64" spans="1:7" ht="24" x14ac:dyDescent="0.25">
      <c r="A64" s="8">
        <v>3</v>
      </c>
      <c r="B64" s="9" t="s">
        <v>496</v>
      </c>
      <c r="C64" s="25" t="s">
        <v>497</v>
      </c>
      <c r="D64" s="11" t="s">
        <v>72</v>
      </c>
      <c r="E64" s="11">
        <v>1</v>
      </c>
      <c r="F64" s="12">
        <v>0</v>
      </c>
      <c r="G64" s="13">
        <f t="shared" si="3"/>
        <v>0</v>
      </c>
    </row>
    <row r="65" spans="1:7" ht="36" x14ac:dyDescent="0.25">
      <c r="A65" s="8">
        <v>4</v>
      </c>
      <c r="B65" s="9" t="s">
        <v>498</v>
      </c>
      <c r="C65" s="25" t="s">
        <v>499</v>
      </c>
      <c r="D65" s="11" t="s">
        <v>72</v>
      </c>
      <c r="E65" s="11">
        <v>6</v>
      </c>
      <c r="F65" s="12">
        <v>0</v>
      </c>
      <c r="G65" s="13">
        <f t="shared" si="3"/>
        <v>0</v>
      </c>
    </row>
    <row r="66" spans="1:7" x14ac:dyDescent="0.25">
      <c r="A66" s="8">
        <v>5</v>
      </c>
      <c r="B66" s="9" t="s">
        <v>500</v>
      </c>
      <c r="C66" s="25" t="s">
        <v>501</v>
      </c>
      <c r="D66" s="11" t="s">
        <v>18</v>
      </c>
      <c r="E66" s="11">
        <v>3</v>
      </c>
      <c r="F66" s="12">
        <v>0</v>
      </c>
      <c r="G66" s="13">
        <f t="shared" si="3"/>
        <v>0</v>
      </c>
    </row>
    <row r="67" spans="1:7" ht="36" x14ac:dyDescent="0.25">
      <c r="A67" s="8">
        <v>6</v>
      </c>
      <c r="B67" s="9" t="s">
        <v>502</v>
      </c>
      <c r="C67" s="25" t="s">
        <v>503</v>
      </c>
      <c r="D67" s="11" t="s">
        <v>18</v>
      </c>
      <c r="E67" s="11">
        <v>7</v>
      </c>
      <c r="F67" s="12">
        <v>0</v>
      </c>
      <c r="G67" s="13">
        <f t="shared" si="3"/>
        <v>0</v>
      </c>
    </row>
    <row r="68" spans="1:7" ht="36" x14ac:dyDescent="0.25">
      <c r="A68" s="8">
        <v>7</v>
      </c>
      <c r="B68" s="9" t="s">
        <v>504</v>
      </c>
      <c r="C68" s="25" t="s">
        <v>505</v>
      </c>
      <c r="D68" s="11" t="s">
        <v>18</v>
      </c>
      <c r="E68" s="11">
        <v>1</v>
      </c>
      <c r="F68" s="12">
        <v>0</v>
      </c>
      <c r="G68" s="13">
        <f t="shared" si="3"/>
        <v>0</v>
      </c>
    </row>
    <row r="69" spans="1:7" ht="36" x14ac:dyDescent="0.25">
      <c r="A69" s="8">
        <v>8</v>
      </c>
      <c r="B69" s="9" t="s">
        <v>502</v>
      </c>
      <c r="C69" s="25" t="s">
        <v>503</v>
      </c>
      <c r="D69" s="11" t="s">
        <v>18</v>
      </c>
      <c r="E69" s="11">
        <v>1</v>
      </c>
      <c r="F69" s="12">
        <v>0</v>
      </c>
      <c r="G69" s="13">
        <f t="shared" si="3"/>
        <v>0</v>
      </c>
    </row>
    <row r="70" spans="1:7" ht="36" x14ac:dyDescent="0.25">
      <c r="A70" s="8">
        <v>9</v>
      </c>
      <c r="B70" s="9" t="s">
        <v>506</v>
      </c>
      <c r="C70" s="25" t="s">
        <v>507</v>
      </c>
      <c r="D70" s="11" t="s">
        <v>18</v>
      </c>
      <c r="E70" s="11">
        <v>1</v>
      </c>
      <c r="F70" s="12">
        <v>0</v>
      </c>
      <c r="G70" s="13">
        <f t="shared" si="3"/>
        <v>0</v>
      </c>
    </row>
    <row r="71" spans="1:7" x14ac:dyDescent="0.25">
      <c r="A71" s="8">
        <v>10</v>
      </c>
      <c r="B71" s="9" t="s">
        <v>508</v>
      </c>
      <c r="C71" s="25" t="s">
        <v>509</v>
      </c>
      <c r="D71" s="11" t="s">
        <v>18</v>
      </c>
      <c r="E71" s="11">
        <v>1</v>
      </c>
      <c r="F71" s="12">
        <v>0</v>
      </c>
      <c r="G71" s="13">
        <f t="shared" si="3"/>
        <v>0</v>
      </c>
    </row>
    <row r="72" spans="1:7" x14ac:dyDescent="0.25">
      <c r="A72" s="8">
        <v>11</v>
      </c>
      <c r="B72" s="9" t="s">
        <v>510</v>
      </c>
      <c r="C72" s="25" t="s">
        <v>511</v>
      </c>
      <c r="D72" s="11" t="s">
        <v>18</v>
      </c>
      <c r="E72" s="11">
        <v>1</v>
      </c>
      <c r="F72" s="12">
        <v>0</v>
      </c>
      <c r="G72" s="13">
        <f t="shared" si="3"/>
        <v>0</v>
      </c>
    </row>
    <row r="73" spans="1:7" ht="24" x14ac:dyDescent="0.25">
      <c r="A73" s="8">
        <v>12</v>
      </c>
      <c r="B73" s="9" t="s">
        <v>512</v>
      </c>
      <c r="C73" s="25" t="s">
        <v>513</v>
      </c>
      <c r="D73" s="11" t="s">
        <v>18</v>
      </c>
      <c r="E73" s="11">
        <v>3</v>
      </c>
      <c r="F73" s="12">
        <v>0</v>
      </c>
      <c r="G73" s="13">
        <f t="shared" si="3"/>
        <v>0</v>
      </c>
    </row>
    <row r="74" spans="1:7" ht="24" x14ac:dyDescent="0.25">
      <c r="A74" s="8">
        <v>13</v>
      </c>
      <c r="B74" s="9" t="s">
        <v>514</v>
      </c>
      <c r="C74" s="25" t="s">
        <v>515</v>
      </c>
      <c r="D74" s="11" t="s">
        <v>18</v>
      </c>
      <c r="E74" s="11">
        <v>1</v>
      </c>
      <c r="F74" s="12">
        <v>0</v>
      </c>
      <c r="G74" s="13">
        <f t="shared" si="3"/>
        <v>0</v>
      </c>
    </row>
    <row r="75" spans="1:7" ht="24" x14ac:dyDescent="0.25">
      <c r="A75" s="8">
        <v>14</v>
      </c>
      <c r="B75" s="9" t="s">
        <v>516</v>
      </c>
      <c r="C75" s="25" t="s">
        <v>517</v>
      </c>
      <c r="D75" s="11" t="s">
        <v>18</v>
      </c>
      <c r="E75" s="11">
        <v>3</v>
      </c>
      <c r="F75" s="12">
        <v>0</v>
      </c>
      <c r="G75" s="13">
        <f t="shared" si="3"/>
        <v>0</v>
      </c>
    </row>
    <row r="76" spans="1:7" x14ac:dyDescent="0.25">
      <c r="A76" s="8">
        <v>15</v>
      </c>
      <c r="B76" s="9" t="s">
        <v>518</v>
      </c>
      <c r="C76" s="25" t="s">
        <v>519</v>
      </c>
      <c r="D76" s="11" t="s">
        <v>18</v>
      </c>
      <c r="E76" s="11">
        <v>1</v>
      </c>
      <c r="F76" s="12">
        <v>0</v>
      </c>
      <c r="G76" s="13">
        <f t="shared" si="3"/>
        <v>0</v>
      </c>
    </row>
    <row r="77" spans="1:7" x14ac:dyDescent="0.25">
      <c r="A77" s="8">
        <v>16</v>
      </c>
      <c r="B77" s="9" t="s">
        <v>520</v>
      </c>
      <c r="C77" s="25" t="s">
        <v>521</v>
      </c>
      <c r="D77" s="11" t="s">
        <v>18</v>
      </c>
      <c r="E77" s="11">
        <v>2</v>
      </c>
      <c r="F77" s="12">
        <v>0</v>
      </c>
      <c r="G77" s="13">
        <f t="shared" si="3"/>
        <v>0</v>
      </c>
    </row>
    <row r="78" spans="1:7" ht="36" x14ac:dyDescent="0.25">
      <c r="A78" s="8">
        <v>17</v>
      </c>
      <c r="B78" s="9" t="s">
        <v>522</v>
      </c>
      <c r="C78" s="25" t="s">
        <v>523</v>
      </c>
      <c r="D78" s="11" t="s">
        <v>18</v>
      </c>
      <c r="E78" s="11">
        <v>3</v>
      </c>
      <c r="F78" s="12">
        <v>0</v>
      </c>
      <c r="G78" s="13">
        <f t="shared" si="3"/>
        <v>0</v>
      </c>
    </row>
    <row r="79" spans="1:7" ht="24" x14ac:dyDescent="0.25">
      <c r="A79" s="8">
        <v>18</v>
      </c>
      <c r="B79" s="9" t="s">
        <v>524</v>
      </c>
      <c r="C79" s="25" t="s">
        <v>525</v>
      </c>
      <c r="D79" s="11" t="s">
        <v>18</v>
      </c>
      <c r="E79" s="11">
        <v>3</v>
      </c>
      <c r="F79" s="12">
        <v>0</v>
      </c>
      <c r="G79" s="13">
        <f t="shared" si="3"/>
        <v>0</v>
      </c>
    </row>
    <row r="80" spans="1:7" x14ac:dyDescent="0.25">
      <c r="A80" s="26"/>
      <c r="B80" s="27"/>
      <c r="C80" s="28" t="s">
        <v>526</v>
      </c>
      <c r="D80" s="28"/>
      <c r="E80" s="16"/>
      <c r="F80" s="17"/>
      <c r="G80" s="18">
        <f>SUM(G62:G79)</f>
        <v>0</v>
      </c>
    </row>
    <row r="81" spans="1:7" x14ac:dyDescent="0.25">
      <c r="A81" s="1"/>
      <c r="B81" s="1"/>
      <c r="C81" s="24" t="s">
        <v>527</v>
      </c>
      <c r="D81" s="24"/>
      <c r="E81" s="5"/>
      <c r="F81" s="19"/>
      <c r="G81" s="2"/>
    </row>
    <row r="82" spans="1:7" ht="24" x14ac:dyDescent="0.25">
      <c r="A82" s="8">
        <v>1</v>
      </c>
      <c r="B82" s="9" t="s">
        <v>528</v>
      </c>
      <c r="C82" s="25" t="s">
        <v>529</v>
      </c>
      <c r="D82" s="11" t="s">
        <v>530</v>
      </c>
      <c r="E82" s="11">
        <v>26.5</v>
      </c>
      <c r="F82" s="12">
        <v>0</v>
      </c>
      <c r="G82" s="13">
        <f>ROUND(E82*F82,2)</f>
        <v>0</v>
      </c>
    </row>
    <row r="83" spans="1:7" ht="24" x14ac:dyDescent="0.25">
      <c r="A83" s="8">
        <v>2</v>
      </c>
      <c r="B83" s="9" t="s">
        <v>531</v>
      </c>
      <c r="C83" s="25" t="s">
        <v>532</v>
      </c>
      <c r="D83" s="11" t="s">
        <v>18</v>
      </c>
      <c r="E83" s="11">
        <v>10</v>
      </c>
      <c r="F83" s="12">
        <v>0</v>
      </c>
      <c r="G83" s="13">
        <f>ROUND(E83*F83,2)</f>
        <v>0</v>
      </c>
    </row>
    <row r="84" spans="1:7" ht="24" x14ac:dyDescent="0.25">
      <c r="A84" s="8">
        <v>3</v>
      </c>
      <c r="B84" s="9" t="s">
        <v>533</v>
      </c>
      <c r="C84" s="25" t="s">
        <v>534</v>
      </c>
      <c r="D84" s="11" t="s">
        <v>18</v>
      </c>
      <c r="E84" s="11">
        <v>10</v>
      </c>
      <c r="F84" s="12">
        <v>0</v>
      </c>
      <c r="G84" s="13">
        <f>ROUND(E84*F84,2)</f>
        <v>0</v>
      </c>
    </row>
    <row r="85" spans="1:7" ht="36" x14ac:dyDescent="0.25">
      <c r="A85" s="8">
        <v>4</v>
      </c>
      <c r="B85" s="9" t="s">
        <v>197</v>
      </c>
      <c r="C85" s="25" t="s">
        <v>198</v>
      </c>
      <c r="D85" s="11" t="s">
        <v>127</v>
      </c>
      <c r="E85" s="11">
        <v>5</v>
      </c>
      <c r="F85" s="12">
        <v>0</v>
      </c>
      <c r="G85" s="13">
        <f>ROUND(E85*F85,2)</f>
        <v>0</v>
      </c>
    </row>
    <row r="86" spans="1:7" x14ac:dyDescent="0.25">
      <c r="A86" s="26"/>
      <c r="B86" s="27"/>
      <c r="C86" s="28" t="s">
        <v>535</v>
      </c>
      <c r="D86" s="28"/>
      <c r="E86" s="16"/>
      <c r="F86" s="17"/>
      <c r="G86" s="18">
        <f>SUM(G82:G85)</f>
        <v>0</v>
      </c>
    </row>
    <row r="87" spans="1:7" x14ac:dyDescent="0.25">
      <c r="A87" s="24"/>
      <c r="B87" s="24" t="s">
        <v>109</v>
      </c>
      <c r="C87" s="24"/>
      <c r="D87" s="24"/>
      <c r="E87" s="7"/>
      <c r="F87" s="20"/>
      <c r="G87" s="21">
        <f>SUM(G29,G38,G44,G60,G80,G86)</f>
        <v>0</v>
      </c>
    </row>
    <row r="88" spans="1:7" x14ac:dyDescent="0.25">
      <c r="A88" s="29"/>
      <c r="B88" s="28"/>
      <c r="C88" s="28" t="s">
        <v>110</v>
      </c>
      <c r="D88" s="28" t="s">
        <v>111</v>
      </c>
      <c r="E88" s="16"/>
      <c r="F88" s="17"/>
      <c r="G88" s="18">
        <f>ROUND(G87*0.21,2)</f>
        <v>0</v>
      </c>
    </row>
    <row r="89" spans="1:7" x14ac:dyDescent="0.25">
      <c r="A89" s="28"/>
      <c r="B89" s="28" t="s">
        <v>112</v>
      </c>
      <c r="C89" s="28"/>
      <c r="D89" s="28"/>
      <c r="E89" s="16"/>
      <c r="F89" s="17"/>
      <c r="G89" s="23">
        <f>G87+G88</f>
        <v>0</v>
      </c>
    </row>
    <row r="90" spans="1:7" x14ac:dyDescent="0.25">
      <c r="A90" s="24"/>
      <c r="B90" s="24"/>
      <c r="C90" s="24"/>
      <c r="D90" s="24"/>
      <c r="E90" s="7"/>
      <c r="F90" s="21"/>
      <c r="G90" s="21"/>
    </row>
    <row r="91" spans="1:7" x14ac:dyDescent="0.25">
      <c r="A91" s="1"/>
      <c r="B91" s="1"/>
      <c r="C91" s="1"/>
      <c r="D91" s="1"/>
      <c r="E91" s="5"/>
      <c r="F91" s="2"/>
      <c r="G91" s="2"/>
    </row>
    <row r="92" spans="1:7" x14ac:dyDescent="0.25">
      <c r="A92" s="1"/>
      <c r="B92" s="1"/>
      <c r="C92" s="1"/>
      <c r="D92" s="1"/>
      <c r="E92" s="5"/>
      <c r="F92" s="2"/>
      <c r="G92" s="2"/>
    </row>
    <row r="93" spans="1:7" x14ac:dyDescent="0.25">
      <c r="A93" s="1"/>
      <c r="B93" s="1"/>
      <c r="C93" s="1"/>
      <c r="D93" s="1"/>
      <c r="E93" s="5"/>
      <c r="F93" s="2"/>
      <c r="G93" s="2"/>
    </row>
  </sheetData>
  <sheetProtection algorithmName="SHA-512" hashValue="Xck5NmV5nU5t13m61nMsLXGtxfnalucmZzOl+AIN3OI19pCrzMiRhkTcisAidXiXjgXhniAiLFrYQbFrlE9RvA==" saltValue="+pV9fj+DeflhEvIQ3yAL7A==" spinCount="100000" sheet="1" objects="1" scenarios="1"/>
  <mergeCells count="14">
    <mergeCell ref="A6:B6"/>
    <mergeCell ref="C6:G6"/>
    <mergeCell ref="A7:B7"/>
    <mergeCell ref="C7:G7"/>
    <mergeCell ref="A8:B8"/>
    <mergeCell ref="C8:G8"/>
    <mergeCell ref="F10:F11"/>
    <mergeCell ref="G10:G11"/>
    <mergeCell ref="A9:B9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453E2-C067-4F59-AEE0-42178EC74032}">
  <dimension ref="A1:G83"/>
  <sheetViews>
    <sheetView topLeftCell="A31" workbookViewId="0">
      <selection activeCell="B40" sqref="B40"/>
    </sheetView>
  </sheetViews>
  <sheetFormatPr defaultRowHeight="15" x14ac:dyDescent="0.25"/>
  <cols>
    <col min="1" max="1" width="7.7109375" customWidth="1"/>
    <col min="2" max="2" width="10.7109375" customWidth="1"/>
    <col min="3" max="3" width="35.7109375" customWidth="1"/>
    <col min="4" max="4" width="10.7109375" customWidth="1"/>
    <col min="5" max="5" width="10.7109375" style="30" customWidth="1"/>
    <col min="6" max="6" width="18.5703125" customWidth="1"/>
    <col min="7" max="7" width="17.7109375" customWidth="1"/>
  </cols>
  <sheetData>
    <row r="1" spans="1:7" x14ac:dyDescent="0.25">
      <c r="A1" s="1"/>
      <c r="B1" s="1"/>
      <c r="C1" s="1"/>
      <c r="D1" s="1"/>
      <c r="E1" s="5"/>
      <c r="F1" s="2"/>
      <c r="G1" s="3"/>
    </row>
    <row r="2" spans="1:7" x14ac:dyDescent="0.25">
      <c r="A2" s="1"/>
      <c r="B2" s="1"/>
      <c r="C2" s="1"/>
      <c r="D2" s="1"/>
      <c r="E2" s="5"/>
      <c r="F2" s="2"/>
      <c r="G2" s="2"/>
    </row>
    <row r="3" spans="1:7" ht="18" x14ac:dyDescent="0.25">
      <c r="A3" s="1"/>
      <c r="B3" s="1"/>
      <c r="C3" s="1"/>
      <c r="D3" s="4" t="s">
        <v>536</v>
      </c>
      <c r="E3" s="5"/>
      <c r="F3" s="2"/>
      <c r="G3" s="2"/>
    </row>
    <row r="4" spans="1:7" x14ac:dyDescent="0.25">
      <c r="A4" s="1"/>
      <c r="B4" s="1"/>
      <c r="C4" s="1"/>
      <c r="D4" s="5"/>
      <c r="E4" s="5"/>
      <c r="F4" s="2"/>
      <c r="G4" s="2"/>
    </row>
    <row r="5" spans="1:7" x14ac:dyDescent="0.25">
      <c r="A5" s="1"/>
      <c r="B5" s="1"/>
      <c r="C5" s="1"/>
      <c r="D5" s="1"/>
      <c r="E5" s="5"/>
      <c r="F5" s="2"/>
      <c r="G5" s="2"/>
    </row>
    <row r="6" spans="1:7" x14ac:dyDescent="0.25">
      <c r="A6" s="62" t="s">
        <v>1</v>
      </c>
      <c r="B6" s="62"/>
      <c r="C6" s="63" t="s">
        <v>2</v>
      </c>
      <c r="D6" s="63"/>
      <c r="E6" s="63"/>
      <c r="F6" s="64"/>
      <c r="G6" s="64"/>
    </row>
    <row r="7" spans="1:7" x14ac:dyDescent="0.25">
      <c r="A7" s="62" t="s">
        <v>3</v>
      </c>
      <c r="B7" s="62"/>
      <c r="C7" s="63" t="s">
        <v>4</v>
      </c>
      <c r="D7" s="63"/>
      <c r="E7" s="63"/>
      <c r="F7" s="64"/>
      <c r="G7" s="64"/>
    </row>
    <row r="8" spans="1:7" x14ac:dyDescent="0.25">
      <c r="A8" s="62" t="s">
        <v>5</v>
      </c>
      <c r="B8" s="62"/>
      <c r="C8" s="63" t="s">
        <v>537</v>
      </c>
      <c r="D8" s="63"/>
      <c r="E8" s="63"/>
      <c r="F8" s="64"/>
      <c r="G8" s="64"/>
    </row>
    <row r="9" spans="1:7" x14ac:dyDescent="0.25">
      <c r="A9" s="57"/>
      <c r="B9" s="57"/>
      <c r="C9" s="1"/>
      <c r="D9" s="1"/>
      <c r="E9" s="5"/>
      <c r="F9" s="6" t="s">
        <v>7</v>
      </c>
      <c r="G9" s="6">
        <f>G80</f>
        <v>0</v>
      </c>
    </row>
    <row r="10" spans="1:7" x14ac:dyDescent="0.25">
      <c r="A10" s="58" t="s">
        <v>8</v>
      </c>
      <c r="B10" s="58" t="s">
        <v>9</v>
      </c>
      <c r="C10" s="58" t="s">
        <v>10</v>
      </c>
      <c r="D10" s="58" t="s">
        <v>11</v>
      </c>
      <c r="E10" s="60" t="s">
        <v>12</v>
      </c>
      <c r="F10" s="65" t="s">
        <v>13</v>
      </c>
      <c r="G10" s="55" t="s">
        <v>14</v>
      </c>
    </row>
    <row r="11" spans="1:7" x14ac:dyDescent="0.25">
      <c r="A11" s="59"/>
      <c r="B11" s="59"/>
      <c r="C11" s="59"/>
      <c r="D11" s="59"/>
      <c r="E11" s="61"/>
      <c r="F11" s="66"/>
      <c r="G11" s="56"/>
    </row>
    <row r="12" spans="1:7" x14ac:dyDescent="0.25">
      <c r="A12" s="1"/>
      <c r="B12" s="1"/>
      <c r="C12" s="24" t="s">
        <v>538</v>
      </c>
      <c r="D12" s="24"/>
      <c r="E12" s="5"/>
      <c r="F12" s="19"/>
      <c r="G12" s="2"/>
    </row>
    <row r="13" spans="1:7" x14ac:dyDescent="0.25">
      <c r="A13" s="8">
        <v>1</v>
      </c>
      <c r="B13" s="9" t="s">
        <v>539</v>
      </c>
      <c r="C13" s="25" t="s">
        <v>540</v>
      </c>
      <c r="D13" s="11" t="s">
        <v>25</v>
      </c>
      <c r="E13" s="11">
        <v>1</v>
      </c>
      <c r="F13" s="12">
        <v>0</v>
      </c>
      <c r="G13" s="13">
        <f>ROUND(E13*F13,2)</f>
        <v>0</v>
      </c>
    </row>
    <row r="14" spans="1:7" x14ac:dyDescent="0.25">
      <c r="A14" s="8">
        <v>2</v>
      </c>
      <c r="B14" s="9" t="s">
        <v>541</v>
      </c>
      <c r="C14" s="25" t="s">
        <v>542</v>
      </c>
      <c r="D14" s="11" t="s">
        <v>25</v>
      </c>
      <c r="E14" s="11">
        <v>1</v>
      </c>
      <c r="F14" s="12">
        <v>0</v>
      </c>
      <c r="G14" s="13">
        <f>ROUND(E14*F14,2)</f>
        <v>0</v>
      </c>
    </row>
    <row r="15" spans="1:7" ht="24" x14ac:dyDescent="0.25">
      <c r="A15" s="8">
        <v>3</v>
      </c>
      <c r="B15" s="9" t="s">
        <v>543</v>
      </c>
      <c r="C15" s="25" t="s">
        <v>544</v>
      </c>
      <c r="D15" s="11" t="s">
        <v>25</v>
      </c>
      <c r="E15" s="11">
        <v>3</v>
      </c>
      <c r="F15" s="12">
        <v>0</v>
      </c>
      <c r="G15" s="13">
        <f>ROUND(E15*F15,2)</f>
        <v>0</v>
      </c>
    </row>
    <row r="16" spans="1:7" x14ac:dyDescent="0.25">
      <c r="A16" s="8">
        <v>4</v>
      </c>
      <c r="B16" s="9" t="s">
        <v>545</v>
      </c>
      <c r="C16" s="25" t="s">
        <v>546</v>
      </c>
      <c r="D16" s="11" t="s">
        <v>72</v>
      </c>
      <c r="E16" s="11">
        <v>3</v>
      </c>
      <c r="F16" s="12">
        <v>0</v>
      </c>
      <c r="G16" s="13">
        <f>ROUND(E16*F16,2)</f>
        <v>0</v>
      </c>
    </row>
    <row r="17" spans="1:7" ht="24" x14ac:dyDescent="0.25">
      <c r="A17" s="8">
        <v>5</v>
      </c>
      <c r="B17" s="9" t="s">
        <v>547</v>
      </c>
      <c r="C17" s="25" t="s">
        <v>548</v>
      </c>
      <c r="D17" s="11" t="s">
        <v>18</v>
      </c>
      <c r="E17" s="11">
        <v>10</v>
      </c>
      <c r="F17" s="12">
        <v>0</v>
      </c>
      <c r="G17" s="13">
        <f>ROUND(E17*F17,2)</f>
        <v>0</v>
      </c>
    </row>
    <row r="18" spans="1:7" x14ac:dyDescent="0.25">
      <c r="A18" s="26"/>
      <c r="B18" s="27"/>
      <c r="C18" s="28" t="s">
        <v>549</v>
      </c>
      <c r="D18" s="28"/>
      <c r="E18" s="16"/>
      <c r="F18" s="17"/>
      <c r="G18" s="18">
        <f>SUM(G13:G17)</f>
        <v>0</v>
      </c>
    </row>
    <row r="19" spans="1:7" x14ac:dyDescent="0.25">
      <c r="A19" s="1"/>
      <c r="B19" s="1"/>
      <c r="C19" s="24" t="s">
        <v>550</v>
      </c>
      <c r="D19" s="24"/>
      <c r="E19" s="5"/>
      <c r="F19" s="19"/>
      <c r="G19" s="2"/>
    </row>
    <row r="20" spans="1:7" ht="24" x14ac:dyDescent="0.25">
      <c r="A20" s="8">
        <v>1</v>
      </c>
      <c r="B20" s="9" t="s">
        <v>551</v>
      </c>
      <c r="C20" s="25" t="s">
        <v>552</v>
      </c>
      <c r="D20" s="11" t="s">
        <v>553</v>
      </c>
      <c r="E20" s="11">
        <v>1.1200000000000001</v>
      </c>
      <c r="F20" s="12">
        <v>0</v>
      </c>
      <c r="G20" s="13">
        <f>ROUND(E20*F20,2)</f>
        <v>0</v>
      </c>
    </row>
    <row r="21" spans="1:7" ht="24" x14ac:dyDescent="0.25">
      <c r="A21" s="8">
        <v>2</v>
      </c>
      <c r="B21" s="9" t="s">
        <v>554</v>
      </c>
      <c r="C21" s="25" t="s">
        <v>555</v>
      </c>
      <c r="D21" s="11" t="s">
        <v>553</v>
      </c>
      <c r="E21" s="11">
        <v>0.2</v>
      </c>
      <c r="F21" s="12">
        <v>0</v>
      </c>
      <c r="G21" s="13">
        <f>ROUND(E21*F21,2)</f>
        <v>0</v>
      </c>
    </row>
    <row r="22" spans="1:7" ht="24" x14ac:dyDescent="0.25">
      <c r="A22" s="8">
        <v>3</v>
      </c>
      <c r="B22" s="9" t="s">
        <v>556</v>
      </c>
      <c r="C22" s="25" t="s">
        <v>557</v>
      </c>
      <c r="D22" s="11" t="s">
        <v>415</v>
      </c>
      <c r="E22" s="11">
        <v>0.14000000000000001</v>
      </c>
      <c r="F22" s="12">
        <v>0</v>
      </c>
      <c r="G22" s="13">
        <f>ROUND(E22*F22,2)</f>
        <v>0</v>
      </c>
    </row>
    <row r="23" spans="1:7" ht="24" x14ac:dyDescent="0.25">
      <c r="A23" s="8">
        <v>4</v>
      </c>
      <c r="B23" s="9" t="s">
        <v>36</v>
      </c>
      <c r="C23" s="25" t="s">
        <v>558</v>
      </c>
      <c r="D23" s="11" t="s">
        <v>18</v>
      </c>
      <c r="E23" s="11">
        <v>16</v>
      </c>
      <c r="F23" s="12">
        <v>0</v>
      </c>
      <c r="G23" s="13">
        <f>ROUND(E23*F23,2)</f>
        <v>0</v>
      </c>
    </row>
    <row r="24" spans="1:7" x14ac:dyDescent="0.25">
      <c r="A24" s="8">
        <v>5</v>
      </c>
      <c r="B24" s="9">
        <v>261082</v>
      </c>
      <c r="C24" s="25" t="s">
        <v>559</v>
      </c>
      <c r="D24" s="11" t="s">
        <v>25</v>
      </c>
      <c r="E24" s="11">
        <v>16</v>
      </c>
      <c r="F24" s="12">
        <v>0</v>
      </c>
      <c r="G24" s="13">
        <f>ROUND(E24*F24,2)</f>
        <v>0</v>
      </c>
    </row>
    <row r="25" spans="1:7" x14ac:dyDescent="0.25">
      <c r="A25" s="26"/>
      <c r="B25" s="27"/>
      <c r="C25" s="28" t="s">
        <v>560</v>
      </c>
      <c r="D25" s="28"/>
      <c r="E25" s="16"/>
      <c r="F25" s="17"/>
      <c r="G25" s="18">
        <f>SUM(G20:G24)</f>
        <v>0</v>
      </c>
    </row>
    <row r="26" spans="1:7" x14ac:dyDescent="0.25">
      <c r="A26" s="1"/>
      <c r="B26" s="1"/>
      <c r="C26" s="24" t="s">
        <v>561</v>
      </c>
      <c r="D26" s="24"/>
      <c r="E26" s="5"/>
      <c r="F26" s="19"/>
      <c r="G26" s="2"/>
    </row>
    <row r="27" spans="1:7" ht="24" x14ac:dyDescent="0.25">
      <c r="A27" s="8">
        <v>1</v>
      </c>
      <c r="B27" s="9" t="s">
        <v>562</v>
      </c>
      <c r="C27" s="25" t="s">
        <v>563</v>
      </c>
      <c r="D27" s="11" t="s">
        <v>553</v>
      </c>
      <c r="E27" s="11">
        <v>1.1599999999999999</v>
      </c>
      <c r="F27" s="12">
        <v>0</v>
      </c>
      <c r="G27" s="13">
        <f>ROUND(E27*F27,2)</f>
        <v>0</v>
      </c>
    </row>
    <row r="28" spans="1:7" x14ac:dyDescent="0.25">
      <c r="A28" s="8">
        <v>2</v>
      </c>
      <c r="B28" s="9">
        <v>26070418</v>
      </c>
      <c r="C28" s="25" t="s">
        <v>564</v>
      </c>
      <c r="D28" s="11" t="s">
        <v>72</v>
      </c>
      <c r="E28" s="11">
        <v>116</v>
      </c>
      <c r="F28" s="12">
        <v>0</v>
      </c>
      <c r="G28" s="13">
        <f>ROUND(E28*F28,2)</f>
        <v>0</v>
      </c>
    </row>
    <row r="29" spans="1:7" x14ac:dyDescent="0.25">
      <c r="A29" s="8">
        <v>3</v>
      </c>
      <c r="B29" s="9" t="s">
        <v>28</v>
      </c>
      <c r="C29" s="25" t="s">
        <v>29</v>
      </c>
      <c r="D29" s="11" t="s">
        <v>18</v>
      </c>
      <c r="E29" s="11">
        <v>26</v>
      </c>
      <c r="F29" s="12">
        <v>0</v>
      </c>
      <c r="G29" s="13">
        <f>ROUND(E29*F29,2)</f>
        <v>0</v>
      </c>
    </row>
    <row r="30" spans="1:7" x14ac:dyDescent="0.25">
      <c r="A30" s="8">
        <v>4</v>
      </c>
      <c r="B30" s="9" t="s">
        <v>565</v>
      </c>
      <c r="C30" s="25" t="s">
        <v>566</v>
      </c>
      <c r="D30" s="11" t="s">
        <v>25</v>
      </c>
      <c r="E30" s="11">
        <v>26</v>
      </c>
      <c r="F30" s="12">
        <v>0</v>
      </c>
      <c r="G30" s="13">
        <f>ROUND(E30*F30,2)</f>
        <v>0</v>
      </c>
    </row>
    <row r="31" spans="1:7" x14ac:dyDescent="0.25">
      <c r="A31" s="26"/>
      <c r="B31" s="27"/>
      <c r="C31" s="28" t="s">
        <v>567</v>
      </c>
      <c r="D31" s="28"/>
      <c r="E31" s="16"/>
      <c r="F31" s="17"/>
      <c r="G31" s="18">
        <f>SUM(G27:G30)</f>
        <v>0</v>
      </c>
    </row>
    <row r="32" spans="1:7" x14ac:dyDescent="0.25">
      <c r="A32" s="1"/>
      <c r="B32" s="1"/>
      <c r="C32" s="24" t="s">
        <v>568</v>
      </c>
      <c r="D32" s="24"/>
      <c r="E32" s="5"/>
      <c r="F32" s="19"/>
      <c r="G32" s="2"/>
    </row>
    <row r="33" spans="1:7" ht="36" x14ac:dyDescent="0.25">
      <c r="A33" s="8">
        <v>1</v>
      </c>
      <c r="B33" s="9" t="s">
        <v>569</v>
      </c>
      <c r="C33" s="25" t="s">
        <v>570</v>
      </c>
      <c r="D33" s="11" t="s">
        <v>50</v>
      </c>
      <c r="E33" s="11">
        <v>19.75</v>
      </c>
      <c r="F33" s="12">
        <v>0</v>
      </c>
      <c r="G33" s="13">
        <f t="shared" ref="G33:G48" si="0">ROUND(E33*F33,2)</f>
        <v>0</v>
      </c>
    </row>
    <row r="34" spans="1:7" ht="48" x14ac:dyDescent="0.25">
      <c r="A34" s="8">
        <v>2</v>
      </c>
      <c r="B34" s="9" t="s">
        <v>571</v>
      </c>
      <c r="C34" s="25" t="s">
        <v>572</v>
      </c>
      <c r="D34" s="11" t="s">
        <v>50</v>
      </c>
      <c r="E34" s="11">
        <v>17.5</v>
      </c>
      <c r="F34" s="12">
        <v>0</v>
      </c>
      <c r="G34" s="13">
        <f t="shared" si="0"/>
        <v>0</v>
      </c>
    </row>
    <row r="35" spans="1:7" ht="48" x14ac:dyDescent="0.25">
      <c r="A35" s="8">
        <v>3</v>
      </c>
      <c r="B35" s="9" t="s">
        <v>573</v>
      </c>
      <c r="C35" s="25" t="s">
        <v>574</v>
      </c>
      <c r="D35" s="11" t="s">
        <v>50</v>
      </c>
      <c r="E35" s="11">
        <v>2</v>
      </c>
      <c r="F35" s="12">
        <v>0</v>
      </c>
      <c r="G35" s="13">
        <f t="shared" si="0"/>
        <v>0</v>
      </c>
    </row>
    <row r="36" spans="1:7" ht="48" x14ac:dyDescent="0.25">
      <c r="A36" s="8">
        <v>4</v>
      </c>
      <c r="B36" s="9" t="s">
        <v>575</v>
      </c>
      <c r="C36" s="25" t="s">
        <v>576</v>
      </c>
      <c r="D36" s="11" t="s">
        <v>50</v>
      </c>
      <c r="E36" s="11">
        <v>0.7</v>
      </c>
      <c r="F36" s="12">
        <v>0</v>
      </c>
      <c r="G36" s="13">
        <f t="shared" si="0"/>
        <v>0</v>
      </c>
    </row>
    <row r="37" spans="1:7" ht="24" x14ac:dyDescent="0.25">
      <c r="A37" s="8">
        <v>5</v>
      </c>
      <c r="B37" s="9" t="s">
        <v>577</v>
      </c>
      <c r="C37" s="25" t="s">
        <v>578</v>
      </c>
      <c r="D37" s="11" t="s">
        <v>53</v>
      </c>
      <c r="E37" s="11">
        <v>1755</v>
      </c>
      <c r="F37" s="12">
        <v>0</v>
      </c>
      <c r="G37" s="13">
        <f t="shared" si="0"/>
        <v>0</v>
      </c>
    </row>
    <row r="38" spans="1:7" x14ac:dyDescent="0.25">
      <c r="A38" s="8">
        <v>6</v>
      </c>
      <c r="B38" s="9" t="s">
        <v>579</v>
      </c>
      <c r="C38" s="25" t="s">
        <v>580</v>
      </c>
      <c r="D38" s="11" t="s">
        <v>53</v>
      </c>
      <c r="E38" s="11">
        <v>1750</v>
      </c>
      <c r="F38" s="12">
        <v>0</v>
      </c>
      <c r="G38" s="13">
        <f t="shared" si="0"/>
        <v>0</v>
      </c>
    </row>
    <row r="39" spans="1:7" ht="24" x14ac:dyDescent="0.25">
      <c r="A39" s="8">
        <v>7</v>
      </c>
      <c r="B39" s="9" t="s">
        <v>581</v>
      </c>
      <c r="C39" s="25" t="s">
        <v>582</v>
      </c>
      <c r="D39" s="11" t="s">
        <v>53</v>
      </c>
      <c r="E39" s="11">
        <v>90</v>
      </c>
      <c r="F39" s="12">
        <v>0</v>
      </c>
      <c r="G39" s="13">
        <f t="shared" si="0"/>
        <v>0</v>
      </c>
    </row>
    <row r="40" spans="1:7" ht="24" x14ac:dyDescent="0.25">
      <c r="A40" s="8">
        <v>8</v>
      </c>
      <c r="B40" s="9" t="s">
        <v>583</v>
      </c>
      <c r="C40" s="25" t="s">
        <v>584</v>
      </c>
      <c r="D40" s="11" t="s">
        <v>53</v>
      </c>
      <c r="E40" s="11">
        <v>110</v>
      </c>
      <c r="F40" s="12">
        <v>0</v>
      </c>
      <c r="G40" s="13">
        <f t="shared" si="0"/>
        <v>0</v>
      </c>
    </row>
    <row r="41" spans="1:7" x14ac:dyDescent="0.25">
      <c r="A41" s="8">
        <v>9</v>
      </c>
      <c r="B41" s="9" t="s">
        <v>585</v>
      </c>
      <c r="C41" s="25" t="s">
        <v>586</v>
      </c>
      <c r="D41" s="11" t="s">
        <v>53</v>
      </c>
      <c r="E41" s="11">
        <v>70</v>
      </c>
      <c r="F41" s="12">
        <v>0</v>
      </c>
      <c r="G41" s="13">
        <f t="shared" si="0"/>
        <v>0</v>
      </c>
    </row>
    <row r="42" spans="1:7" ht="24" x14ac:dyDescent="0.25">
      <c r="A42" s="8">
        <v>10</v>
      </c>
      <c r="B42" s="9" t="s">
        <v>587</v>
      </c>
      <c r="C42" s="25" t="s">
        <v>588</v>
      </c>
      <c r="D42" s="11" t="s">
        <v>53</v>
      </c>
      <c r="E42" s="11">
        <v>220</v>
      </c>
      <c r="F42" s="12">
        <v>0</v>
      </c>
      <c r="G42" s="13">
        <f t="shared" si="0"/>
        <v>0</v>
      </c>
    </row>
    <row r="43" spans="1:7" ht="36" x14ac:dyDescent="0.25">
      <c r="A43" s="8">
        <v>11</v>
      </c>
      <c r="B43" s="9" t="s">
        <v>589</v>
      </c>
      <c r="C43" s="25" t="s">
        <v>590</v>
      </c>
      <c r="D43" s="11" t="s">
        <v>18</v>
      </c>
      <c r="E43" s="11">
        <v>2</v>
      </c>
      <c r="F43" s="12">
        <v>0</v>
      </c>
      <c r="G43" s="13">
        <f t="shared" si="0"/>
        <v>0</v>
      </c>
    </row>
    <row r="44" spans="1:7" x14ac:dyDescent="0.25">
      <c r="A44" s="8">
        <v>12</v>
      </c>
      <c r="B44" s="9" t="s">
        <v>591</v>
      </c>
      <c r="C44" s="25" t="s">
        <v>592</v>
      </c>
      <c r="D44" s="11" t="s">
        <v>25</v>
      </c>
      <c r="E44" s="11">
        <v>2</v>
      </c>
      <c r="F44" s="12">
        <v>0</v>
      </c>
      <c r="G44" s="13">
        <f t="shared" si="0"/>
        <v>0</v>
      </c>
    </row>
    <row r="45" spans="1:7" ht="36" x14ac:dyDescent="0.25">
      <c r="A45" s="8">
        <v>13</v>
      </c>
      <c r="B45" s="9" t="s">
        <v>593</v>
      </c>
      <c r="C45" s="25" t="s">
        <v>594</v>
      </c>
      <c r="D45" s="11" t="s">
        <v>50</v>
      </c>
      <c r="E45" s="11">
        <v>23</v>
      </c>
      <c r="F45" s="12">
        <v>0</v>
      </c>
      <c r="G45" s="13">
        <f t="shared" si="0"/>
        <v>0</v>
      </c>
    </row>
    <row r="46" spans="1:7" ht="48" x14ac:dyDescent="0.25">
      <c r="A46" s="8">
        <v>14</v>
      </c>
      <c r="B46" s="9" t="s">
        <v>595</v>
      </c>
      <c r="C46" s="25" t="s">
        <v>596</v>
      </c>
      <c r="D46" s="11" t="s">
        <v>50</v>
      </c>
      <c r="E46" s="11">
        <v>0.7</v>
      </c>
      <c r="F46" s="12">
        <v>0</v>
      </c>
      <c r="G46" s="13">
        <f t="shared" si="0"/>
        <v>0</v>
      </c>
    </row>
    <row r="47" spans="1:7" ht="48" x14ac:dyDescent="0.25">
      <c r="A47" s="8">
        <v>15</v>
      </c>
      <c r="B47" s="9" t="s">
        <v>597</v>
      </c>
      <c r="C47" s="25" t="s">
        <v>598</v>
      </c>
      <c r="D47" s="11" t="s">
        <v>18</v>
      </c>
      <c r="E47" s="11">
        <v>11</v>
      </c>
      <c r="F47" s="12">
        <v>0</v>
      </c>
      <c r="G47" s="13">
        <f t="shared" si="0"/>
        <v>0</v>
      </c>
    </row>
    <row r="48" spans="1:7" x14ac:dyDescent="0.25">
      <c r="A48" s="8">
        <v>16</v>
      </c>
      <c r="B48" s="9" t="s">
        <v>599</v>
      </c>
      <c r="C48" s="25" t="s">
        <v>600</v>
      </c>
      <c r="D48" s="11" t="s">
        <v>18</v>
      </c>
      <c r="E48" s="11">
        <v>11</v>
      </c>
      <c r="F48" s="12">
        <v>0</v>
      </c>
      <c r="G48" s="13">
        <f t="shared" si="0"/>
        <v>0</v>
      </c>
    </row>
    <row r="49" spans="1:7" x14ac:dyDescent="0.25">
      <c r="A49" s="26"/>
      <c r="B49" s="27"/>
      <c r="C49" s="28" t="s">
        <v>601</v>
      </c>
      <c r="D49" s="28"/>
      <c r="E49" s="16"/>
      <c r="F49" s="17"/>
      <c r="G49" s="18">
        <f>SUM(G33:G48)</f>
        <v>0</v>
      </c>
    </row>
    <row r="50" spans="1:7" x14ac:dyDescent="0.25">
      <c r="A50" s="1"/>
      <c r="B50" s="1"/>
      <c r="C50" s="24" t="s">
        <v>527</v>
      </c>
      <c r="D50" s="24"/>
      <c r="E50" s="5"/>
      <c r="F50" s="19"/>
      <c r="G50" s="2"/>
    </row>
    <row r="51" spans="1:7" ht="24" x14ac:dyDescent="0.25">
      <c r="A51" s="8">
        <v>1</v>
      </c>
      <c r="B51" s="9" t="s">
        <v>62</v>
      </c>
      <c r="C51" s="25" t="s">
        <v>63</v>
      </c>
      <c r="D51" s="11" t="s">
        <v>50</v>
      </c>
      <c r="E51" s="11">
        <v>23.7</v>
      </c>
      <c r="F51" s="12">
        <v>0</v>
      </c>
      <c r="G51" s="13">
        <f>ROUND(E51*F51,2)</f>
        <v>0</v>
      </c>
    </row>
    <row r="52" spans="1:7" ht="24" x14ac:dyDescent="0.25">
      <c r="A52" s="8">
        <v>2</v>
      </c>
      <c r="B52" s="9" t="s">
        <v>64</v>
      </c>
      <c r="C52" s="25" t="s">
        <v>602</v>
      </c>
      <c r="D52" s="11" t="s">
        <v>50</v>
      </c>
      <c r="E52" s="11">
        <v>23.7</v>
      </c>
      <c r="F52" s="12">
        <v>0</v>
      </c>
      <c r="G52" s="13">
        <f>ROUND(E52*F52,2)</f>
        <v>0</v>
      </c>
    </row>
    <row r="53" spans="1:7" ht="24" x14ac:dyDescent="0.25">
      <c r="A53" s="8">
        <v>3</v>
      </c>
      <c r="B53" s="9" t="s">
        <v>603</v>
      </c>
      <c r="C53" s="25" t="s">
        <v>604</v>
      </c>
      <c r="D53" s="11" t="s">
        <v>415</v>
      </c>
      <c r="E53" s="11">
        <v>2</v>
      </c>
      <c r="F53" s="12">
        <v>0</v>
      </c>
      <c r="G53" s="13">
        <f>ROUND(E53*F53,2)</f>
        <v>0</v>
      </c>
    </row>
    <row r="54" spans="1:7" ht="24" x14ac:dyDescent="0.25">
      <c r="A54" s="8">
        <v>4</v>
      </c>
      <c r="B54" s="9" t="s">
        <v>605</v>
      </c>
      <c r="C54" s="25" t="s">
        <v>606</v>
      </c>
      <c r="D54" s="11" t="s">
        <v>18</v>
      </c>
      <c r="E54" s="11">
        <v>200</v>
      </c>
      <c r="F54" s="12">
        <v>0</v>
      </c>
      <c r="G54" s="13">
        <f>ROUND(E54*F54,2)</f>
        <v>0</v>
      </c>
    </row>
    <row r="55" spans="1:7" x14ac:dyDescent="0.25">
      <c r="A55" s="26"/>
      <c r="B55" s="27"/>
      <c r="C55" s="28" t="s">
        <v>535</v>
      </c>
      <c r="D55" s="28"/>
      <c r="E55" s="16"/>
      <c r="F55" s="17"/>
      <c r="G55" s="18">
        <f>SUM(G51:G54)</f>
        <v>0</v>
      </c>
    </row>
    <row r="56" spans="1:7" x14ac:dyDescent="0.25">
      <c r="A56" s="1"/>
      <c r="B56" s="1"/>
      <c r="C56" s="24" t="s">
        <v>607</v>
      </c>
      <c r="D56" s="24"/>
      <c r="E56" s="5"/>
      <c r="F56" s="19"/>
      <c r="G56" s="2"/>
    </row>
    <row r="57" spans="1:7" x14ac:dyDescent="0.25">
      <c r="A57" s="8">
        <v>1</v>
      </c>
      <c r="B57" s="9" t="s">
        <v>608</v>
      </c>
      <c r="C57" s="25" t="s">
        <v>609</v>
      </c>
      <c r="D57" s="11" t="s">
        <v>18</v>
      </c>
      <c r="E57" s="11">
        <v>1</v>
      </c>
      <c r="F57" s="12">
        <v>0</v>
      </c>
      <c r="G57" s="13">
        <f>ROUND(E57*F57,2)</f>
        <v>0</v>
      </c>
    </row>
    <row r="58" spans="1:7" ht="24" x14ac:dyDescent="0.25">
      <c r="A58" s="8">
        <v>2</v>
      </c>
      <c r="B58" s="9" t="s">
        <v>610</v>
      </c>
      <c r="C58" s="25" t="s">
        <v>611</v>
      </c>
      <c r="D58" s="11" t="s">
        <v>18</v>
      </c>
      <c r="E58" s="11">
        <v>1</v>
      </c>
      <c r="F58" s="12">
        <v>0</v>
      </c>
      <c r="G58" s="13">
        <f>ROUND(E58*F58,2)</f>
        <v>0</v>
      </c>
    </row>
    <row r="59" spans="1:7" x14ac:dyDescent="0.25">
      <c r="A59" s="8">
        <v>3</v>
      </c>
      <c r="B59" s="9" t="s">
        <v>612</v>
      </c>
      <c r="C59" s="25" t="s">
        <v>613</v>
      </c>
      <c r="D59" s="11" t="s">
        <v>18</v>
      </c>
      <c r="E59" s="11">
        <v>1</v>
      </c>
      <c r="F59" s="12">
        <v>0</v>
      </c>
      <c r="G59" s="13">
        <f>ROUND(E59*F59,2)</f>
        <v>0</v>
      </c>
    </row>
    <row r="60" spans="1:7" ht="24" x14ac:dyDescent="0.25">
      <c r="A60" s="8">
        <v>4</v>
      </c>
      <c r="B60" s="9" t="s">
        <v>614</v>
      </c>
      <c r="C60" s="25" t="s">
        <v>615</v>
      </c>
      <c r="D60" s="11" t="s">
        <v>616</v>
      </c>
      <c r="E60" s="11">
        <v>11.2</v>
      </c>
      <c r="F60" s="12">
        <v>0</v>
      </c>
      <c r="G60" s="13">
        <f>ROUND(E60*F60,2)</f>
        <v>0</v>
      </c>
    </row>
    <row r="61" spans="1:7" x14ac:dyDescent="0.25">
      <c r="A61" s="8">
        <v>5</v>
      </c>
      <c r="B61" s="9" t="s">
        <v>617</v>
      </c>
      <c r="C61" s="25" t="s">
        <v>618</v>
      </c>
      <c r="D61" s="11" t="s">
        <v>18</v>
      </c>
      <c r="E61" s="11">
        <v>50</v>
      </c>
      <c r="F61" s="12">
        <v>0</v>
      </c>
      <c r="G61" s="13">
        <f>ROUND(E61*F61,2)</f>
        <v>0</v>
      </c>
    </row>
    <row r="62" spans="1:7" x14ac:dyDescent="0.25">
      <c r="A62" s="26"/>
      <c r="B62" s="27"/>
      <c r="C62" s="28" t="s">
        <v>619</v>
      </c>
      <c r="D62" s="28"/>
      <c r="E62" s="16"/>
      <c r="F62" s="17"/>
      <c r="G62" s="18">
        <f>SUM(G57:G61)</f>
        <v>0</v>
      </c>
    </row>
    <row r="63" spans="1:7" x14ac:dyDescent="0.25">
      <c r="A63" s="1"/>
      <c r="B63" s="1"/>
      <c r="C63" s="24" t="s">
        <v>620</v>
      </c>
      <c r="D63" s="24"/>
      <c r="E63" s="5"/>
      <c r="F63" s="19"/>
      <c r="G63" s="2"/>
    </row>
    <row r="64" spans="1:7" ht="36" x14ac:dyDescent="0.25">
      <c r="A64" s="8">
        <v>1</v>
      </c>
      <c r="B64" s="9" t="s">
        <v>621</v>
      </c>
      <c r="C64" s="25" t="s">
        <v>622</v>
      </c>
      <c r="D64" s="11" t="s">
        <v>53</v>
      </c>
      <c r="E64" s="11">
        <v>31.5</v>
      </c>
      <c r="F64" s="12">
        <v>0</v>
      </c>
      <c r="G64" s="13">
        <f t="shared" ref="G64:G76" si="1">ROUND(E64*F64,2)</f>
        <v>0</v>
      </c>
    </row>
    <row r="65" spans="1:7" ht="36" x14ac:dyDescent="0.25">
      <c r="A65" s="8">
        <v>2</v>
      </c>
      <c r="B65" s="9" t="s">
        <v>623</v>
      </c>
      <c r="C65" s="25" t="s">
        <v>624</v>
      </c>
      <c r="D65" s="11" t="s">
        <v>226</v>
      </c>
      <c r="E65" s="11">
        <v>0.65</v>
      </c>
      <c r="F65" s="12">
        <v>0</v>
      </c>
      <c r="G65" s="13">
        <f t="shared" si="1"/>
        <v>0</v>
      </c>
    </row>
    <row r="66" spans="1:7" ht="36" x14ac:dyDescent="0.25">
      <c r="A66" s="8">
        <v>3</v>
      </c>
      <c r="B66" s="9" t="s">
        <v>625</v>
      </c>
      <c r="C66" s="25" t="s">
        <v>626</v>
      </c>
      <c r="D66" s="11" t="s">
        <v>226</v>
      </c>
      <c r="E66" s="11">
        <v>0.7</v>
      </c>
      <c r="F66" s="12">
        <v>0</v>
      </c>
      <c r="G66" s="13">
        <f t="shared" si="1"/>
        <v>0</v>
      </c>
    </row>
    <row r="67" spans="1:7" ht="48" x14ac:dyDescent="0.25">
      <c r="A67" s="8">
        <v>4</v>
      </c>
      <c r="B67" s="9" t="s">
        <v>58</v>
      </c>
      <c r="C67" s="25" t="s">
        <v>59</v>
      </c>
      <c r="D67" s="11" t="s">
        <v>50</v>
      </c>
      <c r="E67" s="11">
        <v>0.48</v>
      </c>
      <c r="F67" s="12">
        <v>0</v>
      </c>
      <c r="G67" s="13">
        <f t="shared" si="1"/>
        <v>0</v>
      </c>
    </row>
    <row r="68" spans="1:7" ht="36" x14ac:dyDescent="0.25">
      <c r="A68" s="8">
        <v>5</v>
      </c>
      <c r="B68" s="9" t="s">
        <v>627</v>
      </c>
      <c r="C68" s="25" t="s">
        <v>628</v>
      </c>
      <c r="D68" s="11" t="s">
        <v>25</v>
      </c>
      <c r="E68" s="11">
        <v>1</v>
      </c>
      <c r="F68" s="12">
        <v>0</v>
      </c>
      <c r="G68" s="13">
        <f t="shared" si="1"/>
        <v>0</v>
      </c>
    </row>
    <row r="69" spans="1:7" x14ac:dyDescent="0.25">
      <c r="A69" s="8">
        <v>6</v>
      </c>
      <c r="B69" s="9" t="s">
        <v>629</v>
      </c>
      <c r="C69" s="25" t="s">
        <v>630</v>
      </c>
      <c r="D69" s="11" t="s">
        <v>18</v>
      </c>
      <c r="E69" s="11">
        <v>3</v>
      </c>
      <c r="F69" s="12">
        <v>0</v>
      </c>
      <c r="G69" s="13">
        <f t="shared" si="1"/>
        <v>0</v>
      </c>
    </row>
    <row r="70" spans="1:7" ht="36" x14ac:dyDescent="0.25">
      <c r="A70" s="8">
        <v>7</v>
      </c>
      <c r="B70" s="9" t="s">
        <v>631</v>
      </c>
      <c r="C70" s="25" t="s">
        <v>632</v>
      </c>
      <c r="D70" s="11" t="s">
        <v>18</v>
      </c>
      <c r="E70" s="11">
        <v>2</v>
      </c>
      <c r="F70" s="12">
        <v>0</v>
      </c>
      <c r="G70" s="13">
        <f t="shared" si="1"/>
        <v>0</v>
      </c>
    </row>
    <row r="71" spans="1:7" x14ac:dyDescent="0.25">
      <c r="A71" s="8">
        <v>8</v>
      </c>
      <c r="B71" s="9">
        <v>2608841</v>
      </c>
      <c r="C71" s="25" t="s">
        <v>633</v>
      </c>
      <c r="D71" s="11" t="s">
        <v>25</v>
      </c>
      <c r="E71" s="11">
        <v>1</v>
      </c>
      <c r="F71" s="12">
        <v>0</v>
      </c>
      <c r="G71" s="13">
        <f t="shared" si="1"/>
        <v>0</v>
      </c>
    </row>
    <row r="72" spans="1:7" x14ac:dyDescent="0.25">
      <c r="A72" s="8">
        <v>9</v>
      </c>
      <c r="B72" s="9">
        <v>8800600154</v>
      </c>
      <c r="C72" s="25" t="s">
        <v>634</v>
      </c>
      <c r="D72" s="11" t="s">
        <v>157</v>
      </c>
      <c r="E72" s="11">
        <v>10</v>
      </c>
      <c r="F72" s="12">
        <v>0</v>
      </c>
      <c r="G72" s="13">
        <f t="shared" si="1"/>
        <v>0</v>
      </c>
    </row>
    <row r="73" spans="1:7" ht="36" x14ac:dyDescent="0.25">
      <c r="A73" s="8">
        <v>10</v>
      </c>
      <c r="B73" s="9" t="s">
        <v>635</v>
      </c>
      <c r="C73" s="25" t="s">
        <v>636</v>
      </c>
      <c r="D73" s="11" t="s">
        <v>637</v>
      </c>
      <c r="E73" s="11">
        <v>7.0000000000000007E-2</v>
      </c>
      <c r="F73" s="12">
        <v>0</v>
      </c>
      <c r="G73" s="13">
        <f t="shared" si="1"/>
        <v>0</v>
      </c>
    </row>
    <row r="74" spans="1:7" ht="36" x14ac:dyDescent="0.25">
      <c r="A74" s="8">
        <v>11</v>
      </c>
      <c r="B74" s="9" t="s">
        <v>638</v>
      </c>
      <c r="C74" s="25" t="s">
        <v>639</v>
      </c>
      <c r="D74" s="11" t="s">
        <v>637</v>
      </c>
      <c r="E74" s="11">
        <v>7.0000000000000007E-2</v>
      </c>
      <c r="F74" s="12">
        <v>0</v>
      </c>
      <c r="G74" s="13">
        <f t="shared" si="1"/>
        <v>0</v>
      </c>
    </row>
    <row r="75" spans="1:7" ht="24" x14ac:dyDescent="0.25">
      <c r="A75" s="8">
        <v>12</v>
      </c>
      <c r="B75" s="9" t="s">
        <v>610</v>
      </c>
      <c r="C75" s="25" t="s">
        <v>611</v>
      </c>
      <c r="D75" s="11" t="s">
        <v>25</v>
      </c>
      <c r="E75" s="11">
        <v>1</v>
      </c>
      <c r="F75" s="12">
        <v>0</v>
      </c>
      <c r="G75" s="13">
        <f t="shared" si="1"/>
        <v>0</v>
      </c>
    </row>
    <row r="76" spans="1:7" x14ac:dyDescent="0.25">
      <c r="A76" s="8">
        <v>13</v>
      </c>
      <c r="B76" s="9" t="s">
        <v>608</v>
      </c>
      <c r="C76" s="25" t="s">
        <v>609</v>
      </c>
      <c r="D76" s="11" t="s">
        <v>25</v>
      </c>
      <c r="E76" s="11">
        <v>1</v>
      </c>
      <c r="F76" s="12">
        <v>0</v>
      </c>
      <c r="G76" s="13">
        <f t="shared" si="1"/>
        <v>0</v>
      </c>
    </row>
    <row r="77" spans="1:7" x14ac:dyDescent="0.25">
      <c r="A77" s="26"/>
      <c r="B77" s="27"/>
      <c r="C77" s="28" t="s">
        <v>640</v>
      </c>
      <c r="D77" s="28"/>
      <c r="E77" s="16"/>
      <c r="F77" s="17"/>
      <c r="G77" s="18">
        <f>SUM(G64:G76)</f>
        <v>0</v>
      </c>
    </row>
    <row r="78" spans="1:7" x14ac:dyDescent="0.25">
      <c r="A78" s="24"/>
      <c r="B78" s="24" t="s">
        <v>109</v>
      </c>
      <c r="C78" s="24"/>
      <c r="D78" s="24"/>
      <c r="E78" s="7"/>
      <c r="F78" s="20"/>
      <c r="G78" s="21">
        <f>SUM(G18,G25,G31,G49,G55,G62,G77)</f>
        <v>0</v>
      </c>
    </row>
    <row r="79" spans="1:7" x14ac:dyDescent="0.25">
      <c r="A79" s="29"/>
      <c r="B79" s="28"/>
      <c r="C79" s="28" t="s">
        <v>110</v>
      </c>
      <c r="D79" s="28" t="s">
        <v>111</v>
      </c>
      <c r="E79" s="16"/>
      <c r="F79" s="17"/>
      <c r="G79" s="18">
        <f>ROUND(G78*0.21,2)</f>
        <v>0</v>
      </c>
    </row>
    <row r="80" spans="1:7" x14ac:dyDescent="0.25">
      <c r="A80" s="28"/>
      <c r="B80" s="28" t="s">
        <v>112</v>
      </c>
      <c r="C80" s="28"/>
      <c r="D80" s="28"/>
      <c r="E80" s="16"/>
      <c r="F80" s="17"/>
      <c r="G80" s="23">
        <f>G78+G79</f>
        <v>0</v>
      </c>
    </row>
    <row r="81" spans="1:7" x14ac:dyDescent="0.25">
      <c r="A81" s="24"/>
      <c r="B81" s="24"/>
      <c r="C81" s="24"/>
      <c r="D81" s="24"/>
      <c r="E81" s="7"/>
      <c r="F81" s="21"/>
      <c r="G81" s="21"/>
    </row>
    <row r="82" spans="1:7" x14ac:dyDescent="0.25">
      <c r="A82" s="1"/>
      <c r="B82" s="1"/>
      <c r="C82" s="1"/>
      <c r="D82" s="1"/>
      <c r="E82" s="5"/>
      <c r="F82" s="2"/>
      <c r="G82" s="2"/>
    </row>
    <row r="83" spans="1:7" x14ac:dyDescent="0.25">
      <c r="A83" s="1"/>
      <c r="B83" s="1"/>
      <c r="C83" s="1"/>
      <c r="D83" s="1"/>
      <c r="E83" s="5"/>
      <c r="F83" s="2"/>
      <c r="G83" s="2"/>
    </row>
  </sheetData>
  <sheetProtection algorithmName="SHA-512" hashValue="bUZvsLSFeo+udxb1S4VFrFJOsChumkvBNF+xObMsmdgVwSXzwUIQIe9VysxBpTW2wTJRcqXbUsKqqeUFFpjj1g==" saltValue="IOvki91p7UJ2195H6XB6ZA==" spinCount="100000" sheet="1" objects="1" scenarios="1"/>
  <mergeCells count="14">
    <mergeCell ref="A6:B6"/>
    <mergeCell ref="C6:G6"/>
    <mergeCell ref="A7:B7"/>
    <mergeCell ref="C7:G7"/>
    <mergeCell ref="A8:B8"/>
    <mergeCell ref="C8:G8"/>
    <mergeCell ref="F10:F11"/>
    <mergeCell ref="G10:G11"/>
    <mergeCell ref="A9:B9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C0199-AC43-43DB-8A7B-0684EB136209}">
  <dimension ref="A1:G38"/>
  <sheetViews>
    <sheetView workbookViewId="0">
      <selection activeCell="B14" sqref="B14"/>
    </sheetView>
  </sheetViews>
  <sheetFormatPr defaultRowHeight="15" x14ac:dyDescent="0.25"/>
  <cols>
    <col min="1" max="1" width="7.7109375" customWidth="1"/>
    <col min="2" max="2" width="10.7109375" customWidth="1"/>
    <col min="3" max="3" width="35.7109375" customWidth="1"/>
    <col min="4" max="4" width="10.7109375" customWidth="1"/>
    <col min="5" max="5" width="10.7109375" style="30" customWidth="1"/>
    <col min="6" max="6" width="17.7109375" customWidth="1"/>
    <col min="7" max="7" width="18.42578125" customWidth="1"/>
  </cols>
  <sheetData>
    <row r="1" spans="1:7" x14ac:dyDescent="0.25">
      <c r="A1" s="1"/>
      <c r="B1" s="1"/>
      <c r="C1" s="1"/>
      <c r="D1" s="1"/>
      <c r="E1" s="5"/>
      <c r="F1" s="2"/>
      <c r="G1" s="3"/>
    </row>
    <row r="2" spans="1:7" x14ac:dyDescent="0.25">
      <c r="A2" s="1"/>
      <c r="B2" s="1"/>
      <c r="C2" s="1"/>
      <c r="D2" s="1"/>
      <c r="E2" s="5"/>
      <c r="F2" s="2"/>
      <c r="G2" s="2"/>
    </row>
    <row r="3" spans="1:7" ht="18" x14ac:dyDescent="0.25">
      <c r="A3" s="1"/>
      <c r="B3" s="1"/>
      <c r="C3" s="1"/>
      <c r="D3" s="4" t="s">
        <v>641</v>
      </c>
      <c r="E3" s="5"/>
      <c r="F3" s="2"/>
      <c r="G3" s="2"/>
    </row>
    <row r="4" spans="1:7" x14ac:dyDescent="0.25">
      <c r="A4" s="1"/>
      <c r="B4" s="1"/>
      <c r="C4" s="1"/>
      <c r="D4" s="5"/>
      <c r="E4" s="5"/>
      <c r="F4" s="2"/>
      <c r="G4" s="2"/>
    </row>
    <row r="5" spans="1:7" x14ac:dyDescent="0.25">
      <c r="A5" s="1"/>
      <c r="B5" s="1"/>
      <c r="C5" s="1"/>
      <c r="D5" s="1"/>
      <c r="E5" s="5"/>
      <c r="F5" s="2"/>
      <c r="G5" s="2"/>
    </row>
    <row r="6" spans="1:7" x14ac:dyDescent="0.25">
      <c r="A6" s="62" t="s">
        <v>1</v>
      </c>
      <c r="B6" s="62"/>
      <c r="C6" s="63" t="s">
        <v>2</v>
      </c>
      <c r="D6" s="63"/>
      <c r="E6" s="63"/>
      <c r="F6" s="64"/>
      <c r="G6" s="64"/>
    </row>
    <row r="7" spans="1:7" x14ac:dyDescent="0.25">
      <c r="A7" s="62" t="s">
        <v>3</v>
      </c>
      <c r="B7" s="62"/>
      <c r="C7" s="63" t="s">
        <v>4</v>
      </c>
      <c r="D7" s="63"/>
      <c r="E7" s="63"/>
      <c r="F7" s="64"/>
      <c r="G7" s="64"/>
    </row>
    <row r="8" spans="1:7" x14ac:dyDescent="0.25">
      <c r="A8" s="62" t="s">
        <v>5</v>
      </c>
      <c r="B8" s="62"/>
      <c r="C8" s="63" t="s">
        <v>642</v>
      </c>
      <c r="D8" s="63"/>
      <c r="E8" s="63"/>
      <c r="F8" s="64"/>
      <c r="G8" s="64"/>
    </row>
    <row r="9" spans="1:7" x14ac:dyDescent="0.25">
      <c r="A9" s="57"/>
      <c r="B9" s="57"/>
      <c r="C9" s="1"/>
      <c r="D9" s="1"/>
      <c r="E9" s="5"/>
      <c r="F9" s="6" t="s">
        <v>7</v>
      </c>
      <c r="G9" s="6">
        <f>G35</f>
        <v>0</v>
      </c>
    </row>
    <row r="10" spans="1:7" x14ac:dyDescent="0.25">
      <c r="A10" s="58" t="s">
        <v>8</v>
      </c>
      <c r="B10" s="58" t="s">
        <v>9</v>
      </c>
      <c r="C10" s="58" t="s">
        <v>10</v>
      </c>
      <c r="D10" s="58" t="s">
        <v>11</v>
      </c>
      <c r="E10" s="60" t="s">
        <v>12</v>
      </c>
      <c r="F10" s="65" t="s">
        <v>13</v>
      </c>
      <c r="G10" s="55" t="s">
        <v>14</v>
      </c>
    </row>
    <row r="11" spans="1:7" x14ac:dyDescent="0.25">
      <c r="A11" s="59"/>
      <c r="B11" s="59"/>
      <c r="C11" s="59"/>
      <c r="D11" s="59"/>
      <c r="E11" s="61"/>
      <c r="F11" s="66"/>
      <c r="G11" s="56"/>
    </row>
    <row r="12" spans="1:7" x14ac:dyDescent="0.25">
      <c r="A12" s="1"/>
      <c r="B12" s="1"/>
      <c r="C12" s="24" t="s">
        <v>642</v>
      </c>
      <c r="D12" s="24"/>
      <c r="E12" s="5"/>
      <c r="F12" s="19"/>
      <c r="G12" s="2"/>
    </row>
    <row r="13" spans="1:7" ht="24" x14ac:dyDescent="0.25">
      <c r="A13" s="8">
        <v>1</v>
      </c>
      <c r="B13" s="9" t="s">
        <v>643</v>
      </c>
      <c r="C13" s="25" t="s">
        <v>644</v>
      </c>
      <c r="D13" s="11" t="s">
        <v>645</v>
      </c>
      <c r="E13" s="11">
        <v>0.05</v>
      </c>
      <c r="F13" s="12">
        <v>0</v>
      </c>
      <c r="G13" s="13">
        <f t="shared" ref="G13:G31" si="0">ROUND(E13*F13,2)</f>
        <v>0</v>
      </c>
    </row>
    <row r="14" spans="1:7" ht="24" x14ac:dyDescent="0.25">
      <c r="A14" s="8">
        <v>2</v>
      </c>
      <c r="B14" s="9" t="s">
        <v>646</v>
      </c>
      <c r="C14" s="25" t="s">
        <v>647</v>
      </c>
      <c r="D14" s="11" t="s">
        <v>53</v>
      </c>
      <c r="E14" s="11">
        <v>50</v>
      </c>
      <c r="F14" s="12">
        <v>0</v>
      </c>
      <c r="G14" s="13">
        <f t="shared" si="0"/>
        <v>0</v>
      </c>
    </row>
    <row r="15" spans="1:7" ht="24" x14ac:dyDescent="0.25">
      <c r="A15" s="8">
        <v>3</v>
      </c>
      <c r="B15" s="9" t="s">
        <v>48</v>
      </c>
      <c r="C15" s="25" t="s">
        <v>83</v>
      </c>
      <c r="D15" s="11" t="s">
        <v>226</v>
      </c>
      <c r="E15" s="11">
        <v>25</v>
      </c>
      <c r="F15" s="12">
        <v>0</v>
      </c>
      <c r="G15" s="13">
        <f t="shared" si="0"/>
        <v>0</v>
      </c>
    </row>
    <row r="16" spans="1:7" x14ac:dyDescent="0.25">
      <c r="A16" s="8">
        <v>4</v>
      </c>
      <c r="B16" s="9" t="s">
        <v>648</v>
      </c>
      <c r="C16" s="25" t="s">
        <v>649</v>
      </c>
      <c r="D16" s="11" t="s">
        <v>53</v>
      </c>
      <c r="E16" s="11">
        <v>2500</v>
      </c>
      <c r="F16" s="12">
        <v>0</v>
      </c>
      <c r="G16" s="13">
        <f t="shared" si="0"/>
        <v>0</v>
      </c>
    </row>
    <row r="17" spans="1:7" ht="36" x14ac:dyDescent="0.25">
      <c r="A17" s="8">
        <v>5</v>
      </c>
      <c r="B17" s="9" t="s">
        <v>650</v>
      </c>
      <c r="C17" s="25" t="s">
        <v>651</v>
      </c>
      <c r="D17" s="11" t="s">
        <v>50</v>
      </c>
      <c r="E17" s="11">
        <v>0.95</v>
      </c>
      <c r="F17" s="12">
        <v>0</v>
      </c>
      <c r="G17" s="13">
        <f t="shared" si="0"/>
        <v>0</v>
      </c>
    </row>
    <row r="18" spans="1:7" ht="36" x14ac:dyDescent="0.25">
      <c r="A18" s="8">
        <v>6</v>
      </c>
      <c r="B18" s="9" t="s">
        <v>652</v>
      </c>
      <c r="C18" s="25" t="s">
        <v>653</v>
      </c>
      <c r="D18" s="11" t="s">
        <v>226</v>
      </c>
      <c r="E18" s="11">
        <v>30</v>
      </c>
      <c r="F18" s="12">
        <v>0</v>
      </c>
      <c r="G18" s="13">
        <f t="shared" si="0"/>
        <v>0</v>
      </c>
    </row>
    <row r="19" spans="1:7" x14ac:dyDescent="0.25">
      <c r="A19" s="8">
        <v>7</v>
      </c>
      <c r="B19" s="9" t="s">
        <v>654</v>
      </c>
      <c r="C19" s="25" t="s">
        <v>655</v>
      </c>
      <c r="D19" s="11" t="s">
        <v>53</v>
      </c>
      <c r="E19" s="11">
        <v>3000</v>
      </c>
      <c r="F19" s="12">
        <v>0</v>
      </c>
      <c r="G19" s="13">
        <f t="shared" si="0"/>
        <v>0</v>
      </c>
    </row>
    <row r="20" spans="1:7" ht="36" x14ac:dyDescent="0.25">
      <c r="A20" s="8">
        <v>8</v>
      </c>
      <c r="B20" s="9" t="s">
        <v>656</v>
      </c>
      <c r="C20" s="25" t="s">
        <v>657</v>
      </c>
      <c r="D20" s="11" t="s">
        <v>18</v>
      </c>
      <c r="E20" s="11">
        <v>1</v>
      </c>
      <c r="F20" s="12">
        <v>0</v>
      </c>
      <c r="G20" s="13">
        <f t="shared" si="0"/>
        <v>0</v>
      </c>
    </row>
    <row r="21" spans="1:7" ht="24" x14ac:dyDescent="0.25">
      <c r="A21" s="8">
        <v>9</v>
      </c>
      <c r="B21" s="9" t="s">
        <v>87</v>
      </c>
      <c r="C21" s="25" t="s">
        <v>658</v>
      </c>
      <c r="D21" s="11" t="s">
        <v>18</v>
      </c>
      <c r="E21" s="11">
        <v>1</v>
      </c>
      <c r="F21" s="12">
        <v>0</v>
      </c>
      <c r="G21" s="13">
        <f t="shared" si="0"/>
        <v>0</v>
      </c>
    </row>
    <row r="22" spans="1:7" x14ac:dyDescent="0.25">
      <c r="A22" s="8">
        <v>10</v>
      </c>
      <c r="B22" s="9" t="s">
        <v>659</v>
      </c>
      <c r="C22" s="25" t="s">
        <v>660</v>
      </c>
      <c r="D22" s="11" t="s">
        <v>18</v>
      </c>
      <c r="E22" s="11">
        <v>14</v>
      </c>
      <c r="F22" s="12">
        <v>0</v>
      </c>
      <c r="G22" s="13">
        <f t="shared" si="0"/>
        <v>0</v>
      </c>
    </row>
    <row r="23" spans="1:7" x14ac:dyDescent="0.25">
      <c r="A23" s="8">
        <v>11</v>
      </c>
      <c r="B23" s="9" t="s">
        <v>661</v>
      </c>
      <c r="C23" s="25" t="s">
        <v>662</v>
      </c>
      <c r="D23" s="11" t="s">
        <v>25</v>
      </c>
      <c r="E23" s="11">
        <v>14</v>
      </c>
      <c r="F23" s="12">
        <v>0</v>
      </c>
      <c r="G23" s="13">
        <f t="shared" si="0"/>
        <v>0</v>
      </c>
    </row>
    <row r="24" spans="1:7" ht="24" x14ac:dyDescent="0.25">
      <c r="A24" s="8">
        <v>12</v>
      </c>
      <c r="B24" s="9" t="s">
        <v>663</v>
      </c>
      <c r="C24" s="25" t="s">
        <v>664</v>
      </c>
      <c r="D24" s="11" t="s">
        <v>18</v>
      </c>
      <c r="E24" s="11">
        <v>2</v>
      </c>
      <c r="F24" s="12">
        <v>0</v>
      </c>
      <c r="G24" s="13">
        <f t="shared" si="0"/>
        <v>0</v>
      </c>
    </row>
    <row r="25" spans="1:7" x14ac:dyDescent="0.25">
      <c r="A25" s="8">
        <v>13</v>
      </c>
      <c r="B25" s="9" t="s">
        <v>665</v>
      </c>
      <c r="C25" s="25" t="s">
        <v>666</v>
      </c>
      <c r="D25" s="11" t="s">
        <v>18</v>
      </c>
      <c r="E25" s="11">
        <v>2</v>
      </c>
      <c r="F25" s="12">
        <v>0</v>
      </c>
      <c r="G25" s="13">
        <f t="shared" si="0"/>
        <v>0</v>
      </c>
    </row>
    <row r="26" spans="1:7" ht="24" x14ac:dyDescent="0.25">
      <c r="A26" s="8">
        <v>14</v>
      </c>
      <c r="B26" s="9" t="s">
        <v>75</v>
      </c>
      <c r="C26" s="25" t="s">
        <v>76</v>
      </c>
      <c r="D26" s="11" t="s">
        <v>18</v>
      </c>
      <c r="E26" s="11">
        <v>1</v>
      </c>
      <c r="F26" s="12">
        <v>0</v>
      </c>
      <c r="G26" s="13">
        <f t="shared" si="0"/>
        <v>0</v>
      </c>
    </row>
    <row r="27" spans="1:7" x14ac:dyDescent="0.25">
      <c r="A27" s="8">
        <v>15</v>
      </c>
      <c r="B27" s="9" t="s">
        <v>77</v>
      </c>
      <c r="C27" s="25" t="s">
        <v>78</v>
      </c>
      <c r="D27" s="11" t="s">
        <v>18</v>
      </c>
      <c r="E27" s="11">
        <v>1</v>
      </c>
      <c r="F27" s="12">
        <v>0</v>
      </c>
      <c r="G27" s="13">
        <f t="shared" si="0"/>
        <v>0</v>
      </c>
    </row>
    <row r="28" spans="1:7" ht="36" x14ac:dyDescent="0.25">
      <c r="A28" s="8">
        <v>16</v>
      </c>
      <c r="B28" s="9" t="s">
        <v>667</v>
      </c>
      <c r="C28" s="25" t="s">
        <v>668</v>
      </c>
      <c r="D28" s="11" t="s">
        <v>553</v>
      </c>
      <c r="E28" s="11">
        <v>0.14000000000000001</v>
      </c>
      <c r="F28" s="12">
        <v>0</v>
      </c>
      <c r="G28" s="13">
        <f t="shared" si="0"/>
        <v>0</v>
      </c>
    </row>
    <row r="29" spans="1:7" ht="24" x14ac:dyDescent="0.25">
      <c r="A29" s="8">
        <v>17</v>
      </c>
      <c r="B29" s="9" t="s">
        <v>62</v>
      </c>
      <c r="C29" s="25" t="s">
        <v>63</v>
      </c>
      <c r="D29" s="11" t="s">
        <v>50</v>
      </c>
      <c r="E29" s="11">
        <v>30</v>
      </c>
      <c r="F29" s="12">
        <v>0</v>
      </c>
      <c r="G29" s="13">
        <f t="shared" si="0"/>
        <v>0</v>
      </c>
    </row>
    <row r="30" spans="1:7" ht="24" x14ac:dyDescent="0.25">
      <c r="A30" s="8">
        <v>18</v>
      </c>
      <c r="B30" s="9" t="s">
        <v>64</v>
      </c>
      <c r="C30" s="25" t="s">
        <v>602</v>
      </c>
      <c r="D30" s="11" t="s">
        <v>50</v>
      </c>
      <c r="E30" s="11">
        <v>30</v>
      </c>
      <c r="F30" s="12">
        <v>0</v>
      </c>
      <c r="G30" s="13">
        <f t="shared" si="0"/>
        <v>0</v>
      </c>
    </row>
    <row r="31" spans="1:7" ht="36" x14ac:dyDescent="0.25">
      <c r="A31" s="8">
        <v>19</v>
      </c>
      <c r="B31" s="9" t="s">
        <v>669</v>
      </c>
      <c r="C31" s="25" t="s">
        <v>670</v>
      </c>
      <c r="D31" s="11" t="s">
        <v>18</v>
      </c>
      <c r="E31" s="11">
        <v>1</v>
      </c>
      <c r="F31" s="12">
        <v>0</v>
      </c>
      <c r="G31" s="13">
        <f t="shared" si="0"/>
        <v>0</v>
      </c>
    </row>
    <row r="32" spans="1:7" x14ac:dyDescent="0.25">
      <c r="A32" s="26"/>
      <c r="B32" s="27"/>
      <c r="C32" s="28" t="s">
        <v>671</v>
      </c>
      <c r="D32" s="28"/>
      <c r="E32" s="16"/>
      <c r="F32" s="17"/>
      <c r="G32" s="18">
        <f>SUM(G13:G31)</f>
        <v>0</v>
      </c>
    </row>
    <row r="33" spans="1:7" x14ac:dyDescent="0.25">
      <c r="A33" s="24"/>
      <c r="B33" s="24" t="s">
        <v>109</v>
      </c>
      <c r="C33" s="24"/>
      <c r="D33" s="24"/>
      <c r="E33" s="7"/>
      <c r="F33" s="20"/>
      <c r="G33" s="21">
        <f>SUM(G32)</f>
        <v>0</v>
      </c>
    </row>
    <row r="34" spans="1:7" x14ac:dyDescent="0.25">
      <c r="A34" s="29"/>
      <c r="B34" s="28"/>
      <c r="C34" s="28" t="s">
        <v>110</v>
      </c>
      <c r="D34" s="28" t="s">
        <v>111</v>
      </c>
      <c r="E34" s="16"/>
      <c r="F34" s="17"/>
      <c r="G34" s="18">
        <f>ROUND(G33*0.21,2)</f>
        <v>0</v>
      </c>
    </row>
    <row r="35" spans="1:7" x14ac:dyDescent="0.25">
      <c r="A35" s="28"/>
      <c r="B35" s="28" t="s">
        <v>112</v>
      </c>
      <c r="C35" s="28"/>
      <c r="D35" s="28"/>
      <c r="E35" s="16"/>
      <c r="F35" s="17"/>
      <c r="G35" s="23">
        <f>G33+G34</f>
        <v>0</v>
      </c>
    </row>
    <row r="36" spans="1:7" x14ac:dyDescent="0.25">
      <c r="A36" s="24"/>
      <c r="B36" s="24"/>
      <c r="C36" s="24"/>
      <c r="D36" s="24"/>
      <c r="E36" s="7"/>
      <c r="F36" s="21"/>
      <c r="G36" s="21"/>
    </row>
    <row r="37" spans="1:7" x14ac:dyDescent="0.25">
      <c r="A37" s="1"/>
      <c r="B37" s="1"/>
      <c r="C37" s="1"/>
      <c r="D37" s="1"/>
      <c r="E37" s="5"/>
      <c r="F37" s="2"/>
      <c r="G37" s="2"/>
    </row>
    <row r="38" spans="1:7" x14ac:dyDescent="0.25">
      <c r="A38" s="1"/>
      <c r="B38" s="1"/>
      <c r="C38" s="1"/>
      <c r="D38" s="1"/>
      <c r="E38" s="5"/>
      <c r="F38" s="2"/>
      <c r="G38" s="2"/>
    </row>
  </sheetData>
  <sheetProtection algorithmName="SHA-512" hashValue="FXdI92DkWJsztLJC8FgjgzYGLb97r9SAjvhkTZL1EDRsPGklWJJCUlRs7TKsIjaHPhhACud2Kq8d+XSPdy8PXw==" saltValue="NFJPBEtgziIdU5Ig0iKGWQ==" spinCount="100000" sheet="1" objects="1" scenarios="1"/>
  <mergeCells count="14">
    <mergeCell ref="A6:B6"/>
    <mergeCell ref="C6:G6"/>
    <mergeCell ref="A7:B7"/>
    <mergeCell ref="C7:G7"/>
    <mergeCell ref="A8:B8"/>
    <mergeCell ref="C8:G8"/>
    <mergeCell ref="F10:F11"/>
    <mergeCell ref="G10:G11"/>
    <mergeCell ref="A9:B9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AD7A3-75D8-49B1-A9D1-80F64799BA1D}">
  <dimension ref="A1:G47"/>
  <sheetViews>
    <sheetView topLeftCell="A19" workbookViewId="0">
      <selection activeCell="B34" sqref="B34"/>
    </sheetView>
  </sheetViews>
  <sheetFormatPr defaultRowHeight="15" x14ac:dyDescent="0.25"/>
  <cols>
    <col min="1" max="1" width="7.7109375" customWidth="1"/>
    <col min="2" max="2" width="10.7109375" customWidth="1"/>
    <col min="3" max="3" width="35.7109375" customWidth="1"/>
    <col min="4" max="4" width="10.7109375" customWidth="1"/>
    <col min="5" max="5" width="10.7109375" style="30" customWidth="1"/>
    <col min="6" max="6" width="17.85546875" customWidth="1"/>
    <col min="7" max="7" width="18.85546875" customWidth="1"/>
  </cols>
  <sheetData>
    <row r="1" spans="1:7" x14ac:dyDescent="0.25">
      <c r="A1" s="1"/>
      <c r="B1" s="1"/>
      <c r="C1" s="1"/>
      <c r="D1" s="1"/>
      <c r="E1" s="5"/>
      <c r="F1" s="2"/>
      <c r="G1" s="3"/>
    </row>
    <row r="2" spans="1:7" x14ac:dyDescent="0.25">
      <c r="A2" s="1"/>
      <c r="B2" s="1"/>
      <c r="C2" s="1"/>
      <c r="D2" s="1"/>
      <c r="E2" s="5"/>
      <c r="F2" s="2"/>
      <c r="G2" s="2"/>
    </row>
    <row r="3" spans="1:7" ht="18" x14ac:dyDescent="0.25">
      <c r="A3" s="1"/>
      <c r="B3" s="1"/>
      <c r="C3" s="1"/>
      <c r="D3" s="4" t="s">
        <v>672</v>
      </c>
      <c r="E3" s="5"/>
      <c r="F3" s="2"/>
      <c r="G3" s="2"/>
    </row>
    <row r="4" spans="1:7" x14ac:dyDescent="0.25">
      <c r="A4" s="1"/>
      <c r="B4" s="1"/>
      <c r="C4" s="1"/>
      <c r="D4" s="5"/>
      <c r="E4" s="5"/>
      <c r="F4" s="2"/>
      <c r="G4" s="2"/>
    </row>
    <row r="5" spans="1:7" x14ac:dyDescent="0.25">
      <c r="A5" s="1"/>
      <c r="B5" s="1"/>
      <c r="C5" s="1"/>
      <c r="D5" s="1"/>
      <c r="E5" s="5"/>
      <c r="F5" s="2"/>
      <c r="G5" s="2"/>
    </row>
    <row r="6" spans="1:7" x14ac:dyDescent="0.25">
      <c r="A6" s="62" t="s">
        <v>1</v>
      </c>
      <c r="B6" s="62"/>
      <c r="C6" s="63" t="s">
        <v>2</v>
      </c>
      <c r="D6" s="63"/>
      <c r="E6" s="63"/>
      <c r="F6" s="64"/>
      <c r="G6" s="64"/>
    </row>
    <row r="7" spans="1:7" x14ac:dyDescent="0.25">
      <c r="A7" s="62" t="s">
        <v>3</v>
      </c>
      <c r="B7" s="62"/>
      <c r="C7" s="63" t="s">
        <v>4</v>
      </c>
      <c r="D7" s="63"/>
      <c r="E7" s="63"/>
      <c r="F7" s="64"/>
      <c r="G7" s="64"/>
    </row>
    <row r="8" spans="1:7" x14ac:dyDescent="0.25">
      <c r="A8" s="62" t="s">
        <v>5</v>
      </c>
      <c r="B8" s="62"/>
      <c r="C8" s="63" t="s">
        <v>673</v>
      </c>
      <c r="D8" s="63"/>
      <c r="E8" s="63"/>
      <c r="F8" s="64"/>
      <c r="G8" s="64"/>
    </row>
    <row r="9" spans="1:7" x14ac:dyDescent="0.25">
      <c r="A9" s="57"/>
      <c r="B9" s="57"/>
      <c r="C9" s="1"/>
      <c r="D9" s="1"/>
      <c r="E9" s="5"/>
      <c r="F9" s="6" t="s">
        <v>7</v>
      </c>
      <c r="G9" s="6">
        <f>G43</f>
        <v>0</v>
      </c>
    </row>
    <row r="10" spans="1:7" x14ac:dyDescent="0.25">
      <c r="A10" s="58" t="s">
        <v>8</v>
      </c>
      <c r="B10" s="58" t="s">
        <v>9</v>
      </c>
      <c r="C10" s="58" t="s">
        <v>10</v>
      </c>
      <c r="D10" s="58" t="s">
        <v>11</v>
      </c>
      <c r="E10" s="60" t="s">
        <v>12</v>
      </c>
      <c r="F10" s="65" t="s">
        <v>13</v>
      </c>
      <c r="G10" s="55" t="s">
        <v>14</v>
      </c>
    </row>
    <row r="11" spans="1:7" x14ac:dyDescent="0.25">
      <c r="A11" s="59"/>
      <c r="B11" s="59"/>
      <c r="C11" s="59"/>
      <c r="D11" s="59"/>
      <c r="E11" s="61"/>
      <c r="F11" s="66"/>
      <c r="G11" s="56"/>
    </row>
    <row r="12" spans="1:7" x14ac:dyDescent="0.25">
      <c r="A12" s="1"/>
      <c r="B12" s="1"/>
      <c r="C12" s="24" t="s">
        <v>673</v>
      </c>
      <c r="D12" s="24"/>
      <c r="E12" s="5"/>
      <c r="F12" s="19"/>
      <c r="G12" s="2"/>
    </row>
    <row r="13" spans="1:7" ht="24" x14ac:dyDescent="0.25">
      <c r="A13" s="8">
        <v>1</v>
      </c>
      <c r="B13" s="9" t="s">
        <v>674</v>
      </c>
      <c r="C13" s="25" t="s">
        <v>675</v>
      </c>
      <c r="D13" s="11" t="s">
        <v>18</v>
      </c>
      <c r="E13" s="11">
        <v>1</v>
      </c>
      <c r="F13" s="12">
        <v>0</v>
      </c>
      <c r="G13" s="13">
        <f t="shared" ref="G13:G39" si="0">ROUND(E13*F13,2)</f>
        <v>0</v>
      </c>
    </row>
    <row r="14" spans="1:7" ht="36" x14ac:dyDescent="0.25">
      <c r="A14" s="8">
        <v>2</v>
      </c>
      <c r="B14" s="9" t="s">
        <v>676</v>
      </c>
      <c r="C14" s="25" t="s">
        <v>677</v>
      </c>
      <c r="D14" s="11" t="s">
        <v>18</v>
      </c>
      <c r="E14" s="11">
        <v>2</v>
      </c>
      <c r="F14" s="12">
        <v>0</v>
      </c>
      <c r="G14" s="13">
        <f t="shared" si="0"/>
        <v>0</v>
      </c>
    </row>
    <row r="15" spans="1:7" ht="24" x14ac:dyDescent="0.25">
      <c r="A15" s="8">
        <v>3</v>
      </c>
      <c r="B15" s="9" t="s">
        <v>678</v>
      </c>
      <c r="C15" s="25" t="s">
        <v>679</v>
      </c>
      <c r="D15" s="11" t="s">
        <v>18</v>
      </c>
      <c r="E15" s="11">
        <v>1</v>
      </c>
      <c r="F15" s="12">
        <v>0</v>
      </c>
      <c r="G15" s="13">
        <f t="shared" si="0"/>
        <v>0</v>
      </c>
    </row>
    <row r="16" spans="1:7" x14ac:dyDescent="0.25">
      <c r="A16" s="8">
        <v>4</v>
      </c>
      <c r="B16" s="9">
        <v>26107712</v>
      </c>
      <c r="C16" s="25" t="s">
        <v>680</v>
      </c>
      <c r="D16" s="11" t="s">
        <v>72</v>
      </c>
      <c r="E16" s="11">
        <v>1</v>
      </c>
      <c r="F16" s="12">
        <v>0</v>
      </c>
      <c r="G16" s="13">
        <f t="shared" si="0"/>
        <v>0</v>
      </c>
    </row>
    <row r="17" spans="1:7" x14ac:dyDescent="0.25">
      <c r="A17" s="8">
        <v>5</v>
      </c>
      <c r="B17" s="9" t="s">
        <v>681</v>
      </c>
      <c r="C17" s="25" t="s">
        <v>682</v>
      </c>
      <c r="D17" s="11" t="s">
        <v>18</v>
      </c>
      <c r="E17" s="11">
        <v>2</v>
      </c>
      <c r="F17" s="12">
        <v>0</v>
      </c>
      <c r="G17" s="13">
        <f t="shared" si="0"/>
        <v>0</v>
      </c>
    </row>
    <row r="18" spans="1:7" x14ac:dyDescent="0.25">
      <c r="A18" s="8">
        <v>6</v>
      </c>
      <c r="B18" s="9" t="s">
        <v>28</v>
      </c>
      <c r="C18" s="25" t="s">
        <v>29</v>
      </c>
      <c r="D18" s="11" t="s">
        <v>18</v>
      </c>
      <c r="E18" s="11">
        <v>3</v>
      </c>
      <c r="F18" s="12">
        <v>0</v>
      </c>
      <c r="G18" s="13">
        <f t="shared" si="0"/>
        <v>0</v>
      </c>
    </row>
    <row r="19" spans="1:7" x14ac:dyDescent="0.25">
      <c r="A19" s="8">
        <v>7</v>
      </c>
      <c r="B19" s="9" t="s">
        <v>683</v>
      </c>
      <c r="C19" s="25" t="s">
        <v>684</v>
      </c>
      <c r="D19" s="11" t="s">
        <v>25</v>
      </c>
      <c r="E19" s="11">
        <v>1</v>
      </c>
      <c r="F19" s="12">
        <v>0</v>
      </c>
      <c r="G19" s="13">
        <f t="shared" si="0"/>
        <v>0</v>
      </c>
    </row>
    <row r="20" spans="1:7" x14ac:dyDescent="0.25">
      <c r="A20" s="8">
        <v>8</v>
      </c>
      <c r="B20" s="9" t="s">
        <v>30</v>
      </c>
      <c r="C20" s="25" t="s">
        <v>685</v>
      </c>
      <c r="D20" s="11" t="s">
        <v>25</v>
      </c>
      <c r="E20" s="11">
        <v>2</v>
      </c>
      <c r="F20" s="12">
        <v>0</v>
      </c>
      <c r="G20" s="13">
        <f t="shared" si="0"/>
        <v>0</v>
      </c>
    </row>
    <row r="21" spans="1:7" ht="36" x14ac:dyDescent="0.25">
      <c r="A21" s="8">
        <v>9</v>
      </c>
      <c r="B21" s="9" t="s">
        <v>36</v>
      </c>
      <c r="C21" s="25" t="s">
        <v>37</v>
      </c>
      <c r="D21" s="11" t="s">
        <v>18</v>
      </c>
      <c r="E21" s="11">
        <v>22</v>
      </c>
      <c r="F21" s="12">
        <v>0</v>
      </c>
      <c r="G21" s="13">
        <f t="shared" si="0"/>
        <v>0</v>
      </c>
    </row>
    <row r="22" spans="1:7" x14ac:dyDescent="0.25">
      <c r="A22" s="8">
        <v>10</v>
      </c>
      <c r="B22" s="9" t="s">
        <v>686</v>
      </c>
      <c r="C22" s="25" t="s">
        <v>687</v>
      </c>
      <c r="D22" s="11" t="s">
        <v>25</v>
      </c>
      <c r="E22" s="11">
        <v>20</v>
      </c>
      <c r="F22" s="12">
        <v>0</v>
      </c>
      <c r="G22" s="13">
        <f t="shared" si="0"/>
        <v>0</v>
      </c>
    </row>
    <row r="23" spans="1:7" x14ac:dyDescent="0.25">
      <c r="A23" s="8">
        <v>11</v>
      </c>
      <c r="B23" s="9" t="s">
        <v>686</v>
      </c>
      <c r="C23" s="25" t="s">
        <v>688</v>
      </c>
      <c r="D23" s="11" t="s">
        <v>25</v>
      </c>
      <c r="E23" s="11">
        <v>2</v>
      </c>
      <c r="F23" s="12">
        <v>0</v>
      </c>
      <c r="G23" s="13">
        <f t="shared" si="0"/>
        <v>0</v>
      </c>
    </row>
    <row r="24" spans="1:7" ht="24" x14ac:dyDescent="0.25">
      <c r="A24" s="8">
        <v>12</v>
      </c>
      <c r="B24" s="9" t="s">
        <v>689</v>
      </c>
      <c r="C24" s="25" t="s">
        <v>690</v>
      </c>
      <c r="D24" s="11" t="s">
        <v>18</v>
      </c>
      <c r="E24" s="11">
        <v>3</v>
      </c>
      <c r="F24" s="12">
        <v>0</v>
      </c>
      <c r="G24" s="13">
        <f t="shared" si="0"/>
        <v>0</v>
      </c>
    </row>
    <row r="25" spans="1:7" x14ac:dyDescent="0.25">
      <c r="A25" s="8">
        <v>13</v>
      </c>
      <c r="B25" s="9">
        <v>26108511</v>
      </c>
      <c r="C25" s="25" t="s">
        <v>691</v>
      </c>
      <c r="D25" s="11" t="s">
        <v>18</v>
      </c>
      <c r="E25" s="11">
        <v>3</v>
      </c>
      <c r="F25" s="12">
        <v>0</v>
      </c>
      <c r="G25" s="13">
        <f t="shared" si="0"/>
        <v>0</v>
      </c>
    </row>
    <row r="26" spans="1:7" ht="24" x14ac:dyDescent="0.25">
      <c r="A26" s="8">
        <v>14</v>
      </c>
      <c r="B26" s="9" t="s">
        <v>44</v>
      </c>
      <c r="C26" s="25" t="s">
        <v>45</v>
      </c>
      <c r="D26" s="11" t="s">
        <v>18</v>
      </c>
      <c r="E26" s="11">
        <v>4</v>
      </c>
      <c r="F26" s="12">
        <v>0</v>
      </c>
      <c r="G26" s="13">
        <f t="shared" si="0"/>
        <v>0</v>
      </c>
    </row>
    <row r="27" spans="1:7" x14ac:dyDescent="0.25">
      <c r="A27" s="8">
        <v>15</v>
      </c>
      <c r="B27" s="9" t="s">
        <v>692</v>
      </c>
      <c r="C27" s="25" t="s">
        <v>693</v>
      </c>
      <c r="D27" s="11" t="s">
        <v>25</v>
      </c>
      <c r="E27" s="11">
        <v>3</v>
      </c>
      <c r="F27" s="12">
        <v>0</v>
      </c>
      <c r="G27" s="13">
        <f t="shared" si="0"/>
        <v>0</v>
      </c>
    </row>
    <row r="28" spans="1:7" x14ac:dyDescent="0.25">
      <c r="A28" s="8">
        <v>16</v>
      </c>
      <c r="B28" s="9">
        <v>261086</v>
      </c>
      <c r="C28" s="25" t="s">
        <v>694</v>
      </c>
      <c r="D28" s="11" t="s">
        <v>25</v>
      </c>
      <c r="E28" s="11">
        <v>1</v>
      </c>
      <c r="F28" s="12">
        <v>0</v>
      </c>
      <c r="G28" s="13">
        <f t="shared" si="0"/>
        <v>0</v>
      </c>
    </row>
    <row r="29" spans="1:7" ht="48" x14ac:dyDescent="0.25">
      <c r="A29" s="8">
        <v>17</v>
      </c>
      <c r="B29" s="9" t="s">
        <v>695</v>
      </c>
      <c r="C29" s="25" t="s">
        <v>696</v>
      </c>
      <c r="D29" s="11" t="s">
        <v>226</v>
      </c>
      <c r="E29" s="11">
        <v>13.5</v>
      </c>
      <c r="F29" s="12">
        <v>0</v>
      </c>
      <c r="G29" s="13">
        <f t="shared" si="0"/>
        <v>0</v>
      </c>
    </row>
    <row r="30" spans="1:7" ht="24" x14ac:dyDescent="0.25">
      <c r="A30" s="8">
        <v>18</v>
      </c>
      <c r="B30" s="9" t="s">
        <v>697</v>
      </c>
      <c r="C30" s="25" t="s">
        <v>698</v>
      </c>
      <c r="D30" s="11" t="s">
        <v>53</v>
      </c>
      <c r="E30" s="11">
        <v>1350</v>
      </c>
      <c r="F30" s="12">
        <v>0</v>
      </c>
      <c r="G30" s="13">
        <f t="shared" si="0"/>
        <v>0</v>
      </c>
    </row>
    <row r="31" spans="1:7" ht="24" x14ac:dyDescent="0.25">
      <c r="A31" s="8">
        <v>19</v>
      </c>
      <c r="B31" s="9" t="s">
        <v>48</v>
      </c>
      <c r="C31" s="25" t="s">
        <v>83</v>
      </c>
      <c r="D31" s="11" t="s">
        <v>226</v>
      </c>
      <c r="E31" s="11">
        <v>13.5</v>
      </c>
      <c r="F31" s="12">
        <v>0</v>
      </c>
      <c r="G31" s="13">
        <f t="shared" si="0"/>
        <v>0</v>
      </c>
    </row>
    <row r="32" spans="1:7" x14ac:dyDescent="0.25">
      <c r="A32" s="8">
        <v>20</v>
      </c>
      <c r="B32" s="9" t="s">
        <v>699</v>
      </c>
      <c r="C32" s="25" t="s">
        <v>700</v>
      </c>
      <c r="D32" s="11" t="s">
        <v>53</v>
      </c>
      <c r="E32" s="11">
        <v>1350</v>
      </c>
      <c r="F32" s="12">
        <v>0</v>
      </c>
      <c r="G32" s="13">
        <f t="shared" si="0"/>
        <v>0</v>
      </c>
    </row>
    <row r="33" spans="1:7" ht="36" x14ac:dyDescent="0.25">
      <c r="A33" s="8">
        <v>21</v>
      </c>
      <c r="B33" s="9" t="s">
        <v>676</v>
      </c>
      <c r="C33" s="25" t="s">
        <v>677</v>
      </c>
      <c r="D33" s="11" t="s">
        <v>18</v>
      </c>
      <c r="E33" s="11">
        <v>1</v>
      </c>
      <c r="F33" s="12">
        <v>0</v>
      </c>
      <c r="G33" s="13">
        <f t="shared" si="0"/>
        <v>0</v>
      </c>
    </row>
    <row r="34" spans="1:7" x14ac:dyDescent="0.25">
      <c r="A34" s="8">
        <v>22</v>
      </c>
      <c r="B34" s="9" t="s">
        <v>701</v>
      </c>
      <c r="C34" s="25" t="s">
        <v>702</v>
      </c>
      <c r="D34" s="11" t="s">
        <v>18</v>
      </c>
      <c r="E34" s="11">
        <v>1</v>
      </c>
      <c r="F34" s="12">
        <v>0</v>
      </c>
      <c r="G34" s="13">
        <f t="shared" si="0"/>
        <v>0</v>
      </c>
    </row>
    <row r="35" spans="1:7" ht="36" x14ac:dyDescent="0.25">
      <c r="A35" s="8">
        <v>23</v>
      </c>
      <c r="B35" s="9" t="s">
        <v>703</v>
      </c>
      <c r="C35" s="25" t="s">
        <v>704</v>
      </c>
      <c r="D35" s="11" t="s">
        <v>18</v>
      </c>
      <c r="E35" s="11">
        <v>1</v>
      </c>
      <c r="F35" s="12">
        <v>0</v>
      </c>
      <c r="G35" s="13">
        <f t="shared" si="0"/>
        <v>0</v>
      </c>
    </row>
    <row r="36" spans="1:7" ht="24" x14ac:dyDescent="0.25">
      <c r="A36" s="8">
        <v>24</v>
      </c>
      <c r="B36" s="9" t="s">
        <v>62</v>
      </c>
      <c r="C36" s="25" t="s">
        <v>63</v>
      </c>
      <c r="D36" s="11" t="s">
        <v>50</v>
      </c>
      <c r="E36" s="11">
        <v>13.5</v>
      </c>
      <c r="F36" s="12">
        <v>0</v>
      </c>
      <c r="G36" s="13">
        <f t="shared" si="0"/>
        <v>0</v>
      </c>
    </row>
    <row r="37" spans="1:7" ht="24" x14ac:dyDescent="0.25">
      <c r="A37" s="8">
        <v>25</v>
      </c>
      <c r="B37" s="9" t="s">
        <v>64</v>
      </c>
      <c r="C37" s="25" t="s">
        <v>65</v>
      </c>
      <c r="D37" s="11" t="s">
        <v>50</v>
      </c>
      <c r="E37" s="11">
        <v>13.5</v>
      </c>
      <c r="F37" s="12">
        <v>0</v>
      </c>
      <c r="G37" s="13">
        <f t="shared" si="0"/>
        <v>0</v>
      </c>
    </row>
    <row r="38" spans="1:7" ht="24" x14ac:dyDescent="0.25">
      <c r="A38" s="8">
        <v>26</v>
      </c>
      <c r="B38" s="9" t="s">
        <v>705</v>
      </c>
      <c r="C38" s="25" t="s">
        <v>706</v>
      </c>
      <c r="D38" s="11" t="s">
        <v>18</v>
      </c>
      <c r="E38" s="11">
        <v>20</v>
      </c>
      <c r="F38" s="12">
        <v>0</v>
      </c>
      <c r="G38" s="13">
        <f t="shared" si="0"/>
        <v>0</v>
      </c>
    </row>
    <row r="39" spans="1:7" ht="24" x14ac:dyDescent="0.25">
      <c r="A39" s="8">
        <v>27</v>
      </c>
      <c r="B39" s="9" t="s">
        <v>707</v>
      </c>
      <c r="C39" s="25" t="s">
        <v>708</v>
      </c>
      <c r="D39" s="11" t="s">
        <v>18</v>
      </c>
      <c r="E39" s="11">
        <v>20</v>
      </c>
      <c r="F39" s="12">
        <v>0</v>
      </c>
      <c r="G39" s="13">
        <f t="shared" si="0"/>
        <v>0</v>
      </c>
    </row>
    <row r="40" spans="1:7" x14ac:dyDescent="0.25">
      <c r="A40" s="26"/>
      <c r="B40" s="27"/>
      <c r="C40" s="28" t="s">
        <v>709</v>
      </c>
      <c r="D40" s="28"/>
      <c r="E40" s="16"/>
      <c r="F40" s="17"/>
      <c r="G40" s="18">
        <f>SUM(G13:G39)</f>
        <v>0</v>
      </c>
    </row>
    <row r="41" spans="1:7" x14ac:dyDescent="0.25">
      <c r="A41" s="24"/>
      <c r="B41" s="24" t="s">
        <v>109</v>
      </c>
      <c r="C41" s="24"/>
      <c r="D41" s="24"/>
      <c r="E41" s="7"/>
      <c r="F41" s="20"/>
      <c r="G41" s="21">
        <f>SUM(G40)</f>
        <v>0</v>
      </c>
    </row>
    <row r="42" spans="1:7" x14ac:dyDescent="0.25">
      <c r="A42" s="29"/>
      <c r="B42" s="28"/>
      <c r="C42" s="28" t="s">
        <v>110</v>
      </c>
      <c r="D42" s="28" t="s">
        <v>111</v>
      </c>
      <c r="E42" s="16"/>
      <c r="F42" s="17"/>
      <c r="G42" s="18">
        <f>ROUND(G41*0.21,2)</f>
        <v>0</v>
      </c>
    </row>
    <row r="43" spans="1:7" x14ac:dyDescent="0.25">
      <c r="A43" s="28"/>
      <c r="B43" s="28" t="s">
        <v>112</v>
      </c>
      <c r="C43" s="28"/>
      <c r="D43" s="28"/>
      <c r="E43" s="16"/>
      <c r="F43" s="17"/>
      <c r="G43" s="23">
        <f>G41+G42</f>
        <v>0</v>
      </c>
    </row>
    <row r="44" spans="1:7" x14ac:dyDescent="0.25">
      <c r="A44" s="24"/>
      <c r="B44" s="24"/>
      <c r="C44" s="24"/>
      <c r="D44" s="24"/>
      <c r="E44" s="7"/>
      <c r="F44" s="21"/>
      <c r="G44" s="21"/>
    </row>
    <row r="45" spans="1:7" x14ac:dyDescent="0.25">
      <c r="A45" s="1"/>
      <c r="B45" s="1"/>
      <c r="C45" s="1"/>
      <c r="D45" s="1"/>
      <c r="E45" s="5"/>
      <c r="F45" s="2"/>
      <c r="G45" s="2"/>
    </row>
    <row r="46" spans="1:7" x14ac:dyDescent="0.25">
      <c r="A46" s="1"/>
      <c r="B46" s="1"/>
      <c r="C46" s="1"/>
      <c r="D46" s="1"/>
      <c r="E46" s="5"/>
      <c r="F46" s="2"/>
      <c r="G46" s="2"/>
    </row>
    <row r="47" spans="1:7" x14ac:dyDescent="0.25">
      <c r="A47" s="1"/>
      <c r="B47" s="1"/>
      <c r="C47" s="1"/>
      <c r="D47" s="1"/>
      <c r="E47" s="5"/>
      <c r="F47" s="2"/>
      <c r="G47" s="2"/>
    </row>
  </sheetData>
  <sheetProtection algorithmName="SHA-512" hashValue="HrLGUFWH5WWhPbzVQft4lF2p4tzhs7SKqE9oFZrhqRMy3lMehtdQ92BGeyrLCOih/Pb3Qxwo8wkY3/ZIabWcfw==" saltValue="rbSo7wQjvz+HIqEIRXuVOg==" spinCount="100000" sheet="1" objects="1" scenarios="1"/>
  <mergeCells count="14">
    <mergeCell ref="A6:B6"/>
    <mergeCell ref="C6:G6"/>
    <mergeCell ref="A7:B7"/>
    <mergeCell ref="C7:G7"/>
    <mergeCell ref="A8:B8"/>
    <mergeCell ref="C8:G8"/>
    <mergeCell ref="F10:F11"/>
    <mergeCell ref="G10:G11"/>
    <mergeCell ref="A9:B9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68682-7EFD-4EB7-BFA4-C5D8FB7AE9E3}">
  <dimension ref="A1:G73"/>
  <sheetViews>
    <sheetView topLeftCell="A48" workbookViewId="0">
      <selection activeCell="B60" sqref="B60"/>
    </sheetView>
  </sheetViews>
  <sheetFormatPr defaultRowHeight="15" x14ac:dyDescent="0.25"/>
  <cols>
    <col min="1" max="1" width="7.7109375" customWidth="1"/>
    <col min="2" max="2" width="10.7109375" customWidth="1"/>
    <col min="3" max="3" width="35.7109375" customWidth="1"/>
    <col min="4" max="5" width="10.7109375" customWidth="1"/>
    <col min="6" max="6" width="21.7109375" customWidth="1"/>
    <col min="7" max="7" width="19.5703125" customWidth="1"/>
  </cols>
  <sheetData>
    <row r="1" spans="1:7" x14ac:dyDescent="0.25">
      <c r="A1" s="1"/>
      <c r="B1" s="1"/>
      <c r="C1" s="1"/>
      <c r="D1" s="1"/>
      <c r="E1" s="1"/>
      <c r="F1" s="2"/>
      <c r="G1" s="3"/>
    </row>
    <row r="2" spans="1:7" x14ac:dyDescent="0.25">
      <c r="A2" s="1"/>
      <c r="B2" s="1"/>
      <c r="C2" s="1"/>
      <c r="D2" s="1"/>
      <c r="E2" s="1"/>
      <c r="F2" s="2"/>
      <c r="G2" s="2"/>
    </row>
    <row r="3" spans="1:7" ht="18" x14ac:dyDescent="0.25">
      <c r="A3" s="1"/>
      <c r="B3" s="1"/>
      <c r="C3" s="1"/>
      <c r="D3" s="4" t="s">
        <v>0</v>
      </c>
      <c r="E3" s="1"/>
      <c r="F3" s="2"/>
      <c r="G3" s="2"/>
    </row>
    <row r="4" spans="1:7" x14ac:dyDescent="0.25">
      <c r="A4" s="1"/>
      <c r="B4" s="1"/>
      <c r="C4" s="1"/>
      <c r="D4" s="5"/>
      <c r="E4" s="1"/>
      <c r="F4" s="2"/>
      <c r="G4" s="2"/>
    </row>
    <row r="5" spans="1:7" x14ac:dyDescent="0.25">
      <c r="A5" s="1"/>
      <c r="B5" s="1"/>
      <c r="C5" s="1"/>
      <c r="D5" s="1"/>
      <c r="E5" s="1"/>
      <c r="F5" s="2"/>
      <c r="G5" s="2"/>
    </row>
    <row r="6" spans="1:7" x14ac:dyDescent="0.25">
      <c r="A6" s="62" t="s">
        <v>1</v>
      </c>
      <c r="B6" s="62"/>
      <c r="C6" s="63" t="s">
        <v>2</v>
      </c>
      <c r="D6" s="63"/>
      <c r="E6" s="63"/>
      <c r="F6" s="64"/>
      <c r="G6" s="64"/>
    </row>
    <row r="7" spans="1:7" x14ac:dyDescent="0.25">
      <c r="A7" s="62" t="s">
        <v>3</v>
      </c>
      <c r="B7" s="62"/>
      <c r="C7" s="63" t="s">
        <v>4</v>
      </c>
      <c r="D7" s="63"/>
      <c r="E7" s="63"/>
      <c r="F7" s="64"/>
      <c r="G7" s="64"/>
    </row>
    <row r="8" spans="1:7" x14ac:dyDescent="0.25">
      <c r="A8" s="62" t="s">
        <v>5</v>
      </c>
      <c r="B8" s="62"/>
      <c r="C8" s="63" t="s">
        <v>6</v>
      </c>
      <c r="D8" s="63"/>
      <c r="E8" s="63"/>
      <c r="F8" s="63"/>
      <c r="G8" s="63"/>
    </row>
    <row r="9" spans="1:7" x14ac:dyDescent="0.25">
      <c r="A9" s="69"/>
      <c r="B9" s="69"/>
      <c r="C9" s="1"/>
      <c r="D9" s="1"/>
      <c r="E9" s="1"/>
      <c r="F9" s="6" t="s">
        <v>7</v>
      </c>
      <c r="G9" s="6">
        <f>G69</f>
        <v>0</v>
      </c>
    </row>
    <row r="10" spans="1:7" ht="15" customHeight="1" x14ac:dyDescent="0.25">
      <c r="A10" s="60" t="s">
        <v>8</v>
      </c>
      <c r="B10" s="60" t="s">
        <v>9</v>
      </c>
      <c r="C10" s="60" t="s">
        <v>10</v>
      </c>
      <c r="D10" s="60" t="s">
        <v>11</v>
      </c>
      <c r="E10" s="60" t="s">
        <v>12</v>
      </c>
      <c r="F10" s="67" t="s">
        <v>13</v>
      </c>
      <c r="G10" s="55" t="s">
        <v>14</v>
      </c>
    </row>
    <row r="11" spans="1:7" x14ac:dyDescent="0.25">
      <c r="A11" s="61"/>
      <c r="B11" s="61"/>
      <c r="C11" s="61"/>
      <c r="D11" s="61"/>
      <c r="E11" s="61"/>
      <c r="F11" s="68"/>
      <c r="G11" s="56"/>
    </row>
    <row r="12" spans="1:7" x14ac:dyDescent="0.25">
      <c r="A12" s="5"/>
      <c r="B12" s="5"/>
      <c r="C12" s="7" t="s">
        <v>15</v>
      </c>
      <c r="D12" s="7"/>
      <c r="E12" s="5"/>
      <c r="F12" s="19"/>
      <c r="G12" s="2"/>
    </row>
    <row r="13" spans="1:7" ht="24" x14ac:dyDescent="0.25">
      <c r="A13" s="8">
        <v>1</v>
      </c>
      <c r="B13" s="9" t="s">
        <v>16</v>
      </c>
      <c r="C13" s="10" t="s">
        <v>17</v>
      </c>
      <c r="D13" s="11" t="s">
        <v>18</v>
      </c>
      <c r="E13" s="11">
        <v>1</v>
      </c>
      <c r="F13" s="12">
        <v>0</v>
      </c>
      <c r="G13" s="13">
        <f t="shared" ref="G13:G35" si="0">ROUND(E13*F13,2)</f>
        <v>0</v>
      </c>
    </row>
    <row r="14" spans="1:7" ht="24" x14ac:dyDescent="0.25">
      <c r="A14" s="8">
        <v>2</v>
      </c>
      <c r="B14" s="9" t="s">
        <v>19</v>
      </c>
      <c r="C14" s="10" t="s">
        <v>20</v>
      </c>
      <c r="D14" s="11" t="s">
        <v>18</v>
      </c>
      <c r="E14" s="11">
        <v>1</v>
      </c>
      <c r="F14" s="12">
        <v>0</v>
      </c>
      <c r="G14" s="13">
        <f t="shared" si="0"/>
        <v>0</v>
      </c>
    </row>
    <row r="15" spans="1:7" ht="36" x14ac:dyDescent="0.25">
      <c r="A15" s="8">
        <v>3</v>
      </c>
      <c r="B15" s="9" t="s">
        <v>21</v>
      </c>
      <c r="C15" s="10" t="s">
        <v>22</v>
      </c>
      <c r="D15" s="11" t="s">
        <v>18</v>
      </c>
      <c r="E15" s="11">
        <v>1</v>
      </c>
      <c r="F15" s="12">
        <v>0</v>
      </c>
      <c r="G15" s="13">
        <f t="shared" si="0"/>
        <v>0</v>
      </c>
    </row>
    <row r="16" spans="1:7" x14ac:dyDescent="0.25">
      <c r="A16" s="8">
        <v>4</v>
      </c>
      <c r="B16" s="9" t="s">
        <v>23</v>
      </c>
      <c r="C16" s="10" t="s">
        <v>24</v>
      </c>
      <c r="D16" s="11" t="s">
        <v>25</v>
      </c>
      <c r="E16" s="11">
        <v>1</v>
      </c>
      <c r="F16" s="12">
        <v>0</v>
      </c>
      <c r="G16" s="13">
        <f t="shared" si="0"/>
        <v>0</v>
      </c>
    </row>
    <row r="17" spans="1:7" ht="24" x14ac:dyDescent="0.25">
      <c r="A17" s="8">
        <v>5</v>
      </c>
      <c r="B17" s="9" t="s">
        <v>26</v>
      </c>
      <c r="C17" s="10" t="s">
        <v>27</v>
      </c>
      <c r="D17" s="11" t="s">
        <v>18</v>
      </c>
      <c r="E17" s="11">
        <v>1</v>
      </c>
      <c r="F17" s="12">
        <v>0</v>
      </c>
      <c r="G17" s="13">
        <f t="shared" si="0"/>
        <v>0</v>
      </c>
    </row>
    <row r="18" spans="1:7" x14ac:dyDescent="0.25">
      <c r="A18" s="8">
        <v>6</v>
      </c>
      <c r="B18" s="9" t="s">
        <v>28</v>
      </c>
      <c r="C18" s="10" t="s">
        <v>29</v>
      </c>
      <c r="D18" s="11" t="s">
        <v>18</v>
      </c>
      <c r="E18" s="11">
        <v>3</v>
      </c>
      <c r="F18" s="12">
        <v>0</v>
      </c>
      <c r="G18" s="13">
        <f t="shared" si="0"/>
        <v>0</v>
      </c>
    </row>
    <row r="19" spans="1:7" x14ac:dyDescent="0.25">
      <c r="A19" s="8">
        <v>7</v>
      </c>
      <c r="B19" s="9" t="s">
        <v>30</v>
      </c>
      <c r="C19" s="10" t="s">
        <v>31</v>
      </c>
      <c r="D19" s="11" t="s">
        <v>25</v>
      </c>
      <c r="E19" s="11">
        <v>3</v>
      </c>
      <c r="F19" s="12">
        <v>0</v>
      </c>
      <c r="G19" s="13">
        <f t="shared" si="0"/>
        <v>0</v>
      </c>
    </row>
    <row r="20" spans="1:7" ht="36" x14ac:dyDescent="0.25">
      <c r="A20" s="8">
        <v>8</v>
      </c>
      <c r="B20" s="9" t="s">
        <v>32</v>
      </c>
      <c r="C20" s="10" t="s">
        <v>33</v>
      </c>
      <c r="D20" s="11" t="s">
        <v>18</v>
      </c>
      <c r="E20" s="11">
        <v>2</v>
      </c>
      <c r="F20" s="12">
        <v>0</v>
      </c>
      <c r="G20" s="13">
        <f t="shared" si="0"/>
        <v>0</v>
      </c>
    </row>
    <row r="21" spans="1:7" x14ac:dyDescent="0.25">
      <c r="A21" s="8">
        <v>9</v>
      </c>
      <c r="B21" s="9" t="s">
        <v>34</v>
      </c>
      <c r="C21" s="10" t="s">
        <v>35</v>
      </c>
      <c r="D21" s="11" t="s">
        <v>25</v>
      </c>
      <c r="E21" s="11">
        <v>2</v>
      </c>
      <c r="F21" s="12">
        <v>0</v>
      </c>
      <c r="G21" s="13">
        <f t="shared" si="0"/>
        <v>0</v>
      </c>
    </row>
    <row r="22" spans="1:7" ht="36" x14ac:dyDescent="0.25">
      <c r="A22" s="8">
        <v>10</v>
      </c>
      <c r="B22" s="9" t="s">
        <v>36</v>
      </c>
      <c r="C22" s="10" t="s">
        <v>37</v>
      </c>
      <c r="D22" s="11" t="s">
        <v>18</v>
      </c>
      <c r="E22" s="11">
        <v>8</v>
      </c>
      <c r="F22" s="12">
        <v>0</v>
      </c>
      <c r="G22" s="13">
        <f t="shared" si="0"/>
        <v>0</v>
      </c>
    </row>
    <row r="23" spans="1:7" x14ac:dyDescent="0.25">
      <c r="A23" s="8">
        <v>11</v>
      </c>
      <c r="B23" s="9" t="s">
        <v>38</v>
      </c>
      <c r="C23" s="10" t="s">
        <v>39</v>
      </c>
      <c r="D23" s="11" t="s">
        <v>25</v>
      </c>
      <c r="E23" s="11">
        <v>8</v>
      </c>
      <c r="F23" s="12">
        <v>0</v>
      </c>
      <c r="G23" s="13">
        <f t="shared" si="0"/>
        <v>0</v>
      </c>
    </row>
    <row r="24" spans="1:7" ht="24" x14ac:dyDescent="0.25">
      <c r="A24" s="8">
        <v>12</v>
      </c>
      <c r="B24" s="9" t="s">
        <v>40</v>
      </c>
      <c r="C24" s="10" t="s">
        <v>41</v>
      </c>
      <c r="D24" s="11" t="s">
        <v>18</v>
      </c>
      <c r="E24" s="11">
        <v>37</v>
      </c>
      <c r="F24" s="12">
        <v>0</v>
      </c>
      <c r="G24" s="13">
        <f t="shared" si="0"/>
        <v>0</v>
      </c>
    </row>
    <row r="25" spans="1:7" x14ac:dyDescent="0.25">
      <c r="A25" s="8">
        <v>13</v>
      </c>
      <c r="B25" s="9" t="s">
        <v>42</v>
      </c>
      <c r="C25" s="10" t="s">
        <v>43</v>
      </c>
      <c r="D25" s="11" t="s">
        <v>25</v>
      </c>
      <c r="E25" s="11">
        <v>37</v>
      </c>
      <c r="F25" s="12">
        <v>0</v>
      </c>
      <c r="G25" s="13">
        <f t="shared" si="0"/>
        <v>0</v>
      </c>
    </row>
    <row r="26" spans="1:7" ht="24" x14ac:dyDescent="0.25">
      <c r="A26" s="8">
        <v>14</v>
      </c>
      <c r="B26" s="9" t="s">
        <v>44</v>
      </c>
      <c r="C26" s="10" t="s">
        <v>45</v>
      </c>
      <c r="D26" s="11" t="s">
        <v>18</v>
      </c>
      <c r="E26" s="11">
        <v>2</v>
      </c>
      <c r="F26" s="12">
        <v>0</v>
      </c>
      <c r="G26" s="13">
        <f t="shared" si="0"/>
        <v>0</v>
      </c>
    </row>
    <row r="27" spans="1:7" ht="24" x14ac:dyDescent="0.25">
      <c r="A27" s="8">
        <v>15</v>
      </c>
      <c r="B27" s="9" t="s">
        <v>46</v>
      </c>
      <c r="C27" s="10" t="s">
        <v>47</v>
      </c>
      <c r="D27" s="11" t="s">
        <v>25</v>
      </c>
      <c r="E27" s="11">
        <v>2</v>
      </c>
      <c r="F27" s="12">
        <v>0</v>
      </c>
      <c r="G27" s="13">
        <f t="shared" si="0"/>
        <v>0</v>
      </c>
    </row>
    <row r="28" spans="1:7" ht="24" x14ac:dyDescent="0.25">
      <c r="A28" s="8">
        <v>16</v>
      </c>
      <c r="B28" s="9" t="s">
        <v>48</v>
      </c>
      <c r="C28" s="10" t="s">
        <v>49</v>
      </c>
      <c r="D28" s="11" t="s">
        <v>50</v>
      </c>
      <c r="E28" s="11">
        <v>1.4</v>
      </c>
      <c r="F28" s="12">
        <v>0</v>
      </c>
      <c r="G28" s="13">
        <f t="shared" si="0"/>
        <v>0</v>
      </c>
    </row>
    <row r="29" spans="1:7" x14ac:dyDescent="0.25">
      <c r="A29" s="8">
        <v>17</v>
      </c>
      <c r="B29" s="9" t="s">
        <v>51</v>
      </c>
      <c r="C29" s="10" t="s">
        <v>52</v>
      </c>
      <c r="D29" s="11" t="s">
        <v>53</v>
      </c>
      <c r="E29" s="11">
        <v>140</v>
      </c>
      <c r="F29" s="12">
        <v>0</v>
      </c>
      <c r="G29" s="13">
        <f t="shared" si="0"/>
        <v>0</v>
      </c>
    </row>
    <row r="30" spans="1:7" ht="24" x14ac:dyDescent="0.25">
      <c r="A30" s="8">
        <v>18</v>
      </c>
      <c r="B30" s="9" t="s">
        <v>54</v>
      </c>
      <c r="C30" s="10" t="s">
        <v>55</v>
      </c>
      <c r="D30" s="11" t="s">
        <v>53</v>
      </c>
      <c r="E30" s="11">
        <v>880</v>
      </c>
      <c r="F30" s="12">
        <v>0</v>
      </c>
      <c r="G30" s="13">
        <f t="shared" si="0"/>
        <v>0</v>
      </c>
    </row>
    <row r="31" spans="1:7" ht="24" x14ac:dyDescent="0.25">
      <c r="A31" s="8">
        <v>19</v>
      </c>
      <c r="B31" s="9" t="s">
        <v>56</v>
      </c>
      <c r="C31" s="10" t="s">
        <v>57</v>
      </c>
      <c r="D31" s="11" t="s">
        <v>53</v>
      </c>
      <c r="E31" s="11">
        <v>90</v>
      </c>
      <c r="F31" s="12">
        <v>0</v>
      </c>
      <c r="G31" s="13">
        <f t="shared" si="0"/>
        <v>0</v>
      </c>
    </row>
    <row r="32" spans="1:7" ht="48" x14ac:dyDescent="0.25">
      <c r="A32" s="8">
        <v>20</v>
      </c>
      <c r="B32" s="9" t="s">
        <v>58</v>
      </c>
      <c r="C32" s="10" t="s">
        <v>59</v>
      </c>
      <c r="D32" s="11" t="s">
        <v>50</v>
      </c>
      <c r="E32" s="11">
        <v>10.199999999999999</v>
      </c>
      <c r="F32" s="12">
        <v>0</v>
      </c>
      <c r="G32" s="13">
        <f t="shared" si="0"/>
        <v>0</v>
      </c>
    </row>
    <row r="33" spans="1:7" ht="24" x14ac:dyDescent="0.25">
      <c r="A33" s="8">
        <v>21</v>
      </c>
      <c r="B33" s="9" t="s">
        <v>60</v>
      </c>
      <c r="C33" s="10" t="s">
        <v>61</v>
      </c>
      <c r="D33" s="11" t="s">
        <v>18</v>
      </c>
      <c r="E33" s="11">
        <v>1</v>
      </c>
      <c r="F33" s="12">
        <v>0</v>
      </c>
      <c r="G33" s="13">
        <f t="shared" si="0"/>
        <v>0</v>
      </c>
    </row>
    <row r="34" spans="1:7" ht="24" x14ac:dyDescent="0.25">
      <c r="A34" s="8">
        <v>22</v>
      </c>
      <c r="B34" s="9" t="s">
        <v>62</v>
      </c>
      <c r="C34" s="10" t="s">
        <v>63</v>
      </c>
      <c r="D34" s="11" t="s">
        <v>50</v>
      </c>
      <c r="E34" s="11">
        <v>10.199999999999999</v>
      </c>
      <c r="F34" s="12">
        <v>0</v>
      </c>
      <c r="G34" s="13">
        <f t="shared" si="0"/>
        <v>0</v>
      </c>
    </row>
    <row r="35" spans="1:7" ht="24" x14ac:dyDescent="0.25">
      <c r="A35" s="8">
        <v>23</v>
      </c>
      <c r="B35" s="9" t="s">
        <v>64</v>
      </c>
      <c r="C35" s="10" t="s">
        <v>65</v>
      </c>
      <c r="D35" s="11" t="s">
        <v>50</v>
      </c>
      <c r="E35" s="11">
        <v>10.199999999999999</v>
      </c>
      <c r="F35" s="12">
        <v>0</v>
      </c>
      <c r="G35" s="13">
        <f t="shared" si="0"/>
        <v>0</v>
      </c>
    </row>
    <row r="36" spans="1:7" x14ac:dyDescent="0.25">
      <c r="A36" s="14"/>
      <c r="B36" s="15"/>
      <c r="C36" s="16" t="s">
        <v>66</v>
      </c>
      <c r="D36" s="16"/>
      <c r="E36" s="16"/>
      <c r="F36" s="17"/>
      <c r="G36" s="18">
        <f>SUM(G13:G35)</f>
        <v>0</v>
      </c>
    </row>
    <row r="37" spans="1:7" x14ac:dyDescent="0.25">
      <c r="A37" s="5"/>
      <c r="B37" s="5"/>
      <c r="C37" s="7" t="s">
        <v>67</v>
      </c>
      <c r="D37" s="7"/>
      <c r="E37" s="5"/>
      <c r="F37" s="19"/>
      <c r="G37" s="2"/>
    </row>
    <row r="38" spans="1:7" ht="36" x14ac:dyDescent="0.25">
      <c r="A38" s="8">
        <v>1</v>
      </c>
      <c r="B38" s="9" t="s">
        <v>68</v>
      </c>
      <c r="C38" s="10" t="s">
        <v>69</v>
      </c>
      <c r="D38" s="11" t="s">
        <v>18</v>
      </c>
      <c r="E38" s="11">
        <v>1</v>
      </c>
      <c r="F38" s="12">
        <v>0</v>
      </c>
      <c r="G38" s="13">
        <f t="shared" ref="G38:G51" si="1">ROUND(E38*F38,2)</f>
        <v>0</v>
      </c>
    </row>
    <row r="39" spans="1:7" x14ac:dyDescent="0.25">
      <c r="A39" s="8">
        <v>2</v>
      </c>
      <c r="B39" s="9" t="s">
        <v>70</v>
      </c>
      <c r="C39" s="10" t="s">
        <v>71</v>
      </c>
      <c r="D39" s="11" t="s">
        <v>72</v>
      </c>
      <c r="E39" s="11">
        <v>1</v>
      </c>
      <c r="F39" s="12">
        <v>0</v>
      </c>
      <c r="G39" s="13">
        <f t="shared" si="1"/>
        <v>0</v>
      </c>
    </row>
    <row r="40" spans="1:7" x14ac:dyDescent="0.25">
      <c r="A40" s="8">
        <v>3</v>
      </c>
      <c r="B40" s="9" t="s">
        <v>73</v>
      </c>
      <c r="C40" s="10" t="s">
        <v>74</v>
      </c>
      <c r="D40" s="11" t="s">
        <v>72</v>
      </c>
      <c r="E40" s="11">
        <v>1</v>
      </c>
      <c r="F40" s="12">
        <v>0</v>
      </c>
      <c r="G40" s="13">
        <f t="shared" si="1"/>
        <v>0</v>
      </c>
    </row>
    <row r="41" spans="1:7" ht="24" x14ac:dyDescent="0.25">
      <c r="A41" s="8">
        <v>4</v>
      </c>
      <c r="B41" s="9" t="s">
        <v>75</v>
      </c>
      <c r="C41" s="10" t="s">
        <v>76</v>
      </c>
      <c r="D41" s="11" t="s">
        <v>18</v>
      </c>
      <c r="E41" s="11">
        <v>1</v>
      </c>
      <c r="F41" s="12">
        <v>0</v>
      </c>
      <c r="G41" s="13">
        <f t="shared" si="1"/>
        <v>0</v>
      </c>
    </row>
    <row r="42" spans="1:7" x14ac:dyDescent="0.25">
      <c r="A42" s="8">
        <v>5</v>
      </c>
      <c r="B42" s="9" t="s">
        <v>77</v>
      </c>
      <c r="C42" s="10" t="s">
        <v>78</v>
      </c>
      <c r="D42" s="11" t="s">
        <v>18</v>
      </c>
      <c r="E42" s="11">
        <v>1</v>
      </c>
      <c r="F42" s="12">
        <v>0</v>
      </c>
      <c r="G42" s="13">
        <f t="shared" si="1"/>
        <v>0</v>
      </c>
    </row>
    <row r="43" spans="1:7" x14ac:dyDescent="0.25">
      <c r="A43" s="8">
        <v>6</v>
      </c>
      <c r="B43" s="9" t="s">
        <v>79</v>
      </c>
      <c r="C43" s="10" t="s">
        <v>80</v>
      </c>
      <c r="D43" s="11" t="s">
        <v>18</v>
      </c>
      <c r="E43" s="11">
        <v>3</v>
      </c>
      <c r="F43" s="12">
        <v>0</v>
      </c>
      <c r="G43" s="13">
        <f t="shared" si="1"/>
        <v>0</v>
      </c>
    </row>
    <row r="44" spans="1:7" x14ac:dyDescent="0.25">
      <c r="A44" s="8">
        <v>7</v>
      </c>
      <c r="B44" s="9" t="s">
        <v>81</v>
      </c>
      <c r="C44" s="10" t="s">
        <v>82</v>
      </c>
      <c r="D44" s="11" t="s">
        <v>72</v>
      </c>
      <c r="E44" s="11">
        <v>3</v>
      </c>
      <c r="F44" s="12">
        <v>0</v>
      </c>
      <c r="G44" s="13">
        <f t="shared" si="1"/>
        <v>0</v>
      </c>
    </row>
    <row r="45" spans="1:7" ht="24" x14ac:dyDescent="0.25">
      <c r="A45" s="8">
        <v>8</v>
      </c>
      <c r="B45" s="9" t="s">
        <v>48</v>
      </c>
      <c r="C45" s="10" t="s">
        <v>83</v>
      </c>
      <c r="D45" s="11" t="s">
        <v>50</v>
      </c>
      <c r="E45" s="11">
        <v>1.4</v>
      </c>
      <c r="F45" s="12">
        <v>0</v>
      </c>
      <c r="G45" s="13">
        <f t="shared" si="1"/>
        <v>0</v>
      </c>
    </row>
    <row r="46" spans="1:7" ht="24" x14ac:dyDescent="0.25">
      <c r="A46" s="8">
        <v>9</v>
      </c>
      <c r="B46" s="9" t="s">
        <v>54</v>
      </c>
      <c r="C46" s="10" t="s">
        <v>84</v>
      </c>
      <c r="D46" s="11" t="s">
        <v>53</v>
      </c>
      <c r="E46" s="11">
        <v>140</v>
      </c>
      <c r="F46" s="12">
        <v>0</v>
      </c>
      <c r="G46" s="13">
        <f t="shared" si="1"/>
        <v>0</v>
      </c>
    </row>
    <row r="47" spans="1:7" ht="48" x14ac:dyDescent="0.25">
      <c r="A47" s="8">
        <v>10</v>
      </c>
      <c r="B47" s="9" t="s">
        <v>58</v>
      </c>
      <c r="C47" s="10" t="s">
        <v>59</v>
      </c>
      <c r="D47" s="11" t="s">
        <v>50</v>
      </c>
      <c r="E47" s="11">
        <v>1.4</v>
      </c>
      <c r="F47" s="12">
        <v>0</v>
      </c>
      <c r="G47" s="13">
        <f t="shared" si="1"/>
        <v>0</v>
      </c>
    </row>
    <row r="48" spans="1:7" ht="24" x14ac:dyDescent="0.25">
      <c r="A48" s="8">
        <v>11</v>
      </c>
      <c r="B48" s="9" t="s">
        <v>85</v>
      </c>
      <c r="C48" s="10" t="s">
        <v>86</v>
      </c>
      <c r="D48" s="11" t="s">
        <v>18</v>
      </c>
      <c r="E48" s="11">
        <v>1</v>
      </c>
      <c r="F48" s="12">
        <v>0</v>
      </c>
      <c r="G48" s="13">
        <f t="shared" si="1"/>
        <v>0</v>
      </c>
    </row>
    <row r="49" spans="1:7" ht="24" x14ac:dyDescent="0.25">
      <c r="A49" s="8">
        <v>12</v>
      </c>
      <c r="B49" s="9" t="s">
        <v>87</v>
      </c>
      <c r="C49" s="10" t="s">
        <v>88</v>
      </c>
      <c r="D49" s="11" t="s">
        <v>18</v>
      </c>
      <c r="E49" s="11">
        <v>1</v>
      </c>
      <c r="F49" s="12">
        <v>0</v>
      </c>
      <c r="G49" s="13">
        <f t="shared" si="1"/>
        <v>0</v>
      </c>
    </row>
    <row r="50" spans="1:7" ht="24" x14ac:dyDescent="0.25">
      <c r="A50" s="8">
        <v>13</v>
      </c>
      <c r="B50" s="9" t="s">
        <v>62</v>
      </c>
      <c r="C50" s="10" t="s">
        <v>63</v>
      </c>
      <c r="D50" s="11" t="s">
        <v>50</v>
      </c>
      <c r="E50" s="11">
        <v>1.4</v>
      </c>
      <c r="F50" s="12">
        <v>0</v>
      </c>
      <c r="G50" s="13">
        <f t="shared" si="1"/>
        <v>0</v>
      </c>
    </row>
    <row r="51" spans="1:7" ht="24" x14ac:dyDescent="0.25">
      <c r="A51" s="8">
        <v>14</v>
      </c>
      <c r="B51" s="9" t="s">
        <v>64</v>
      </c>
      <c r="C51" s="10" t="s">
        <v>65</v>
      </c>
      <c r="D51" s="11" t="s">
        <v>50</v>
      </c>
      <c r="E51" s="11">
        <v>1.4</v>
      </c>
      <c r="F51" s="12">
        <v>0</v>
      </c>
      <c r="G51" s="13">
        <f t="shared" si="1"/>
        <v>0</v>
      </c>
    </row>
    <row r="52" spans="1:7" x14ac:dyDescent="0.25">
      <c r="A52" s="14"/>
      <c r="B52" s="15"/>
      <c r="C52" s="16" t="s">
        <v>89</v>
      </c>
      <c r="D52" s="16"/>
      <c r="E52" s="16"/>
      <c r="F52" s="17"/>
      <c r="G52" s="18">
        <f>SUM(G38:G51)</f>
        <v>0</v>
      </c>
    </row>
    <row r="53" spans="1:7" x14ac:dyDescent="0.25">
      <c r="A53" s="5"/>
      <c r="B53" s="5"/>
      <c r="C53" s="7" t="s">
        <v>90</v>
      </c>
      <c r="D53" s="7"/>
      <c r="E53" s="5"/>
      <c r="F53" s="19"/>
      <c r="G53" s="2"/>
    </row>
    <row r="54" spans="1:7" ht="36" x14ac:dyDescent="0.25">
      <c r="A54" s="8">
        <v>1</v>
      </c>
      <c r="B54" s="9" t="s">
        <v>91</v>
      </c>
      <c r="C54" s="10" t="s">
        <v>92</v>
      </c>
      <c r="D54" s="11" t="s">
        <v>18</v>
      </c>
      <c r="E54" s="11">
        <v>1</v>
      </c>
      <c r="F54" s="12">
        <v>0</v>
      </c>
      <c r="G54" s="13">
        <f t="shared" ref="G54:G65" si="2">ROUND(E54*F54,2)</f>
        <v>0</v>
      </c>
    </row>
    <row r="55" spans="1:7" x14ac:dyDescent="0.25">
      <c r="A55" s="8">
        <v>2</v>
      </c>
      <c r="B55" s="9" t="s">
        <v>93</v>
      </c>
      <c r="C55" s="10" t="s">
        <v>94</v>
      </c>
      <c r="D55" s="11" t="s">
        <v>18</v>
      </c>
      <c r="E55" s="11">
        <v>1</v>
      </c>
      <c r="F55" s="12">
        <v>0</v>
      </c>
      <c r="G55" s="13">
        <f t="shared" si="2"/>
        <v>0</v>
      </c>
    </row>
    <row r="56" spans="1:7" ht="24" x14ac:dyDescent="0.25">
      <c r="A56" s="8">
        <v>3</v>
      </c>
      <c r="B56" s="9" t="s">
        <v>44</v>
      </c>
      <c r="C56" s="10" t="s">
        <v>45</v>
      </c>
      <c r="D56" s="11" t="s">
        <v>18</v>
      </c>
      <c r="E56" s="11">
        <v>1</v>
      </c>
      <c r="F56" s="12">
        <v>0</v>
      </c>
      <c r="G56" s="13">
        <f t="shared" si="2"/>
        <v>0</v>
      </c>
    </row>
    <row r="57" spans="1:7" ht="24" x14ac:dyDescent="0.25">
      <c r="A57" s="8">
        <v>4</v>
      </c>
      <c r="B57" s="9" t="s">
        <v>46</v>
      </c>
      <c r="C57" s="10" t="s">
        <v>95</v>
      </c>
      <c r="D57" s="11" t="s">
        <v>25</v>
      </c>
      <c r="E57" s="11">
        <v>1</v>
      </c>
      <c r="F57" s="12">
        <v>0</v>
      </c>
      <c r="G57" s="13">
        <f t="shared" si="2"/>
        <v>0</v>
      </c>
    </row>
    <row r="58" spans="1:7" x14ac:dyDescent="0.25">
      <c r="A58" s="8">
        <v>5</v>
      </c>
      <c r="B58" s="9" t="s">
        <v>96</v>
      </c>
      <c r="C58" s="10" t="s">
        <v>97</v>
      </c>
      <c r="D58" s="11" t="s">
        <v>18</v>
      </c>
      <c r="E58" s="11">
        <v>2</v>
      </c>
      <c r="F58" s="12">
        <v>0</v>
      </c>
      <c r="G58" s="13">
        <f t="shared" si="2"/>
        <v>0</v>
      </c>
    </row>
    <row r="59" spans="1:7" ht="24" x14ac:dyDescent="0.25">
      <c r="A59" s="8">
        <v>6</v>
      </c>
      <c r="B59" s="9" t="s">
        <v>98</v>
      </c>
      <c r="C59" s="10" t="s">
        <v>99</v>
      </c>
      <c r="D59" s="11" t="s">
        <v>18</v>
      </c>
      <c r="E59" s="11">
        <v>1</v>
      </c>
      <c r="F59" s="12">
        <v>0</v>
      </c>
      <c r="G59" s="13">
        <f t="shared" si="2"/>
        <v>0</v>
      </c>
    </row>
    <row r="60" spans="1:7" ht="24" x14ac:dyDescent="0.25">
      <c r="A60" s="8">
        <v>7</v>
      </c>
      <c r="B60" s="9" t="s">
        <v>100</v>
      </c>
      <c r="C60" s="10" t="s">
        <v>101</v>
      </c>
      <c r="D60" s="11" t="s">
        <v>18</v>
      </c>
      <c r="E60" s="11">
        <v>1</v>
      </c>
      <c r="F60" s="12">
        <v>0</v>
      </c>
      <c r="G60" s="13">
        <f t="shared" si="2"/>
        <v>0</v>
      </c>
    </row>
    <row r="61" spans="1:7" ht="24" x14ac:dyDescent="0.25">
      <c r="A61" s="8">
        <v>8</v>
      </c>
      <c r="B61" s="9" t="s">
        <v>102</v>
      </c>
      <c r="C61" s="10" t="s">
        <v>103</v>
      </c>
      <c r="D61" s="11" t="s">
        <v>18</v>
      </c>
      <c r="E61" s="11">
        <v>1</v>
      </c>
      <c r="F61" s="12">
        <v>0</v>
      </c>
      <c r="G61" s="13">
        <f t="shared" si="2"/>
        <v>0</v>
      </c>
    </row>
    <row r="62" spans="1:7" ht="48" x14ac:dyDescent="0.25">
      <c r="A62" s="8">
        <v>9</v>
      </c>
      <c r="B62" s="9" t="s">
        <v>58</v>
      </c>
      <c r="C62" s="10" t="s">
        <v>59</v>
      </c>
      <c r="D62" s="11" t="s">
        <v>50</v>
      </c>
      <c r="E62" s="11">
        <v>0.3</v>
      </c>
      <c r="F62" s="12">
        <v>0</v>
      </c>
      <c r="G62" s="13">
        <f t="shared" si="2"/>
        <v>0</v>
      </c>
    </row>
    <row r="63" spans="1:7" ht="24" x14ac:dyDescent="0.25">
      <c r="A63" s="8">
        <v>10</v>
      </c>
      <c r="B63" s="9" t="s">
        <v>48</v>
      </c>
      <c r="C63" s="10" t="s">
        <v>49</v>
      </c>
      <c r="D63" s="11" t="s">
        <v>50</v>
      </c>
      <c r="E63" s="11">
        <v>0.3</v>
      </c>
      <c r="F63" s="12">
        <v>0</v>
      </c>
      <c r="G63" s="13">
        <f t="shared" si="2"/>
        <v>0</v>
      </c>
    </row>
    <row r="64" spans="1:7" x14ac:dyDescent="0.25">
      <c r="A64" s="8">
        <v>11</v>
      </c>
      <c r="B64" s="9" t="s">
        <v>104</v>
      </c>
      <c r="C64" s="10" t="s">
        <v>105</v>
      </c>
      <c r="D64" s="11" t="s">
        <v>53</v>
      </c>
      <c r="E64" s="11">
        <v>30</v>
      </c>
      <c r="F64" s="12">
        <v>0</v>
      </c>
      <c r="G64" s="13">
        <f t="shared" si="2"/>
        <v>0</v>
      </c>
    </row>
    <row r="65" spans="1:7" ht="24" x14ac:dyDescent="0.25">
      <c r="A65" s="8">
        <v>12</v>
      </c>
      <c r="B65" s="9" t="s">
        <v>106</v>
      </c>
      <c r="C65" s="10" t="s">
        <v>107</v>
      </c>
      <c r="D65" s="11" t="s">
        <v>18</v>
      </c>
      <c r="E65" s="11">
        <v>1</v>
      </c>
      <c r="F65" s="12">
        <v>0</v>
      </c>
      <c r="G65" s="13">
        <f t="shared" si="2"/>
        <v>0</v>
      </c>
    </row>
    <row r="66" spans="1:7" x14ac:dyDescent="0.25">
      <c r="A66" s="14"/>
      <c r="B66" s="15"/>
      <c r="C66" s="16" t="s">
        <v>108</v>
      </c>
      <c r="D66" s="16"/>
      <c r="E66" s="16"/>
      <c r="F66" s="17"/>
      <c r="G66" s="18">
        <f>SUM(G54:G65)</f>
        <v>0</v>
      </c>
    </row>
    <row r="67" spans="1:7" x14ac:dyDescent="0.25">
      <c r="A67" s="7"/>
      <c r="B67" s="7" t="s">
        <v>109</v>
      </c>
      <c r="C67" s="7"/>
      <c r="D67" s="7"/>
      <c r="E67" s="7"/>
      <c r="F67" s="20"/>
      <c r="G67" s="21">
        <f>SUM(G36,G52,G66)</f>
        <v>0</v>
      </c>
    </row>
    <row r="68" spans="1:7" x14ac:dyDescent="0.25">
      <c r="A68" s="22"/>
      <c r="B68" s="16"/>
      <c r="C68" s="16" t="s">
        <v>110</v>
      </c>
      <c r="D68" s="16" t="s">
        <v>111</v>
      </c>
      <c r="E68" s="16"/>
      <c r="F68" s="17"/>
      <c r="G68" s="18">
        <f>ROUND(G67*0.21,2)</f>
        <v>0</v>
      </c>
    </row>
    <row r="69" spans="1:7" x14ac:dyDescent="0.25">
      <c r="A69" s="16"/>
      <c r="B69" s="16" t="s">
        <v>112</v>
      </c>
      <c r="C69" s="16"/>
      <c r="D69" s="16"/>
      <c r="E69" s="16"/>
      <c r="F69" s="17"/>
      <c r="G69" s="23">
        <f>G67+G68</f>
        <v>0</v>
      </c>
    </row>
    <row r="70" spans="1:7" x14ac:dyDescent="0.25">
      <c r="A70" s="24"/>
      <c r="B70" s="24"/>
      <c r="C70" s="24"/>
      <c r="D70" s="24"/>
      <c r="E70" s="24"/>
      <c r="F70" s="21"/>
      <c r="G70" s="21"/>
    </row>
    <row r="71" spans="1:7" x14ac:dyDescent="0.25">
      <c r="A71" s="1"/>
      <c r="B71" s="1"/>
      <c r="C71" s="1"/>
      <c r="D71" s="1"/>
      <c r="E71" s="1"/>
      <c r="F71" s="2"/>
      <c r="G71" s="2"/>
    </row>
    <row r="72" spans="1:7" x14ac:dyDescent="0.25">
      <c r="A72" s="1"/>
      <c r="B72" s="1"/>
      <c r="C72" s="1"/>
      <c r="D72" s="1"/>
      <c r="E72" s="1"/>
      <c r="F72" s="2"/>
      <c r="G72" s="2"/>
    </row>
    <row r="73" spans="1:7" x14ac:dyDescent="0.25">
      <c r="A73" s="1"/>
      <c r="B73" s="1"/>
      <c r="C73" s="1"/>
      <c r="D73" s="1"/>
      <c r="E73" s="1"/>
      <c r="F73" s="2"/>
      <c r="G73" s="2"/>
    </row>
  </sheetData>
  <sheetProtection algorithmName="SHA-512" hashValue="S41gLzrKIIS5VAydc++DCpjkhQU5aY1Riv5MidADZsUqHlpwUcw3uZKHd8+lxkTv78ZjTWkOjiekNfJIO1Tx5w==" saltValue="fJGbiAj/d3QbLQBbZRhKVQ==" spinCount="100000" sheet="1" objects="1" scenarios="1"/>
  <mergeCells count="14">
    <mergeCell ref="A6:B6"/>
    <mergeCell ref="C6:G6"/>
    <mergeCell ref="A7:B7"/>
    <mergeCell ref="C7:G7"/>
    <mergeCell ref="A8:B8"/>
    <mergeCell ref="C8:G8"/>
    <mergeCell ref="F10:F11"/>
    <mergeCell ref="G10:G11"/>
    <mergeCell ref="A9:B9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8C095-E996-422D-AB40-A0AF81AA147D}">
  <dimension ref="A2:G23"/>
  <sheetViews>
    <sheetView workbookViewId="0">
      <selection activeCell="D28" sqref="D28"/>
    </sheetView>
  </sheetViews>
  <sheetFormatPr defaultRowHeight="15" x14ac:dyDescent="0.25"/>
  <cols>
    <col min="1" max="1" width="14.5703125" customWidth="1"/>
    <col min="2" max="2" width="59.7109375" customWidth="1"/>
    <col min="3" max="3" width="22.42578125" customWidth="1"/>
    <col min="4" max="4" width="23.7109375" customWidth="1"/>
    <col min="5" max="5" width="17.5703125" customWidth="1"/>
    <col min="6" max="6" width="21.42578125" customWidth="1"/>
  </cols>
  <sheetData>
    <row r="2" spans="1:7" x14ac:dyDescent="0.25">
      <c r="A2" s="76" t="s">
        <v>710</v>
      </c>
      <c r="B2" s="77"/>
      <c r="C2" s="77"/>
      <c r="D2" s="77"/>
      <c r="E2" s="77"/>
      <c r="F2" s="77"/>
    </row>
    <row r="3" spans="1:7" x14ac:dyDescent="0.25">
      <c r="A3" s="78"/>
      <c r="B3" s="77"/>
      <c r="C3" s="77"/>
      <c r="D3" s="77"/>
      <c r="E3" s="77"/>
      <c r="F3" s="77"/>
    </row>
    <row r="4" spans="1:7" x14ac:dyDescent="0.25">
      <c r="A4" s="62" t="s">
        <v>711</v>
      </c>
      <c r="B4" s="62"/>
      <c r="C4" s="63"/>
      <c r="D4" s="63"/>
      <c r="E4" s="63"/>
      <c r="F4" s="64"/>
      <c r="G4" s="64"/>
    </row>
    <row r="5" spans="1:7" x14ac:dyDescent="0.25">
      <c r="A5" s="62" t="s">
        <v>712</v>
      </c>
      <c r="B5" s="62"/>
      <c r="C5" s="63"/>
      <c r="D5" s="63"/>
      <c r="E5" s="63"/>
      <c r="F5" s="64"/>
      <c r="G5" s="64"/>
    </row>
    <row r="6" spans="1:7" x14ac:dyDescent="0.25">
      <c r="A6" s="37"/>
      <c r="B6" s="37"/>
      <c r="C6" s="37"/>
      <c r="D6" s="37"/>
      <c r="E6" s="37"/>
      <c r="F6" s="37"/>
    </row>
    <row r="7" spans="1:7" x14ac:dyDescent="0.25">
      <c r="A7" s="70" t="s">
        <v>713</v>
      </c>
      <c r="B7" s="72" t="s">
        <v>714</v>
      </c>
      <c r="C7" s="73" t="s">
        <v>715</v>
      </c>
      <c r="D7" s="74"/>
      <c r="E7" s="74"/>
      <c r="F7" s="75"/>
    </row>
    <row r="8" spans="1:7" ht="25.5" x14ac:dyDescent="0.25">
      <c r="A8" s="71"/>
      <c r="B8" s="71"/>
      <c r="C8" s="36" t="s">
        <v>716</v>
      </c>
      <c r="D8" s="36" t="s">
        <v>717</v>
      </c>
      <c r="E8" s="38" t="s">
        <v>718</v>
      </c>
      <c r="F8" s="39" t="s">
        <v>719</v>
      </c>
    </row>
    <row r="9" spans="1:7" ht="15.75" x14ac:dyDescent="0.25">
      <c r="A9" s="40" t="s">
        <v>720</v>
      </c>
      <c r="B9" s="41" t="s">
        <v>114</v>
      </c>
      <c r="C9" s="31"/>
      <c r="D9" s="31"/>
      <c r="E9" s="42">
        <f>(C9+D9)*1.21</f>
        <v>0</v>
      </c>
      <c r="F9" s="42">
        <f>C9+D9</f>
        <v>0</v>
      </c>
    </row>
    <row r="10" spans="1:7" ht="15.75" x14ac:dyDescent="0.25">
      <c r="A10" s="40" t="s">
        <v>721</v>
      </c>
      <c r="B10" s="41" t="s">
        <v>172</v>
      </c>
      <c r="C10" s="31"/>
      <c r="D10" s="31"/>
      <c r="E10" s="42">
        <f>(C10+D10)*1.21</f>
        <v>0</v>
      </c>
      <c r="F10" s="42">
        <f>C10+D10</f>
        <v>0</v>
      </c>
    </row>
    <row r="11" spans="1:7" ht="15.75" x14ac:dyDescent="0.25">
      <c r="A11" s="40" t="s">
        <v>722</v>
      </c>
      <c r="B11" s="43" t="s">
        <v>736</v>
      </c>
      <c r="C11" s="31"/>
      <c r="D11" s="31"/>
      <c r="E11" s="42"/>
      <c r="F11" s="42"/>
    </row>
    <row r="12" spans="1:7" ht="31.5" x14ac:dyDescent="0.25">
      <c r="A12" s="44" t="s">
        <v>734</v>
      </c>
      <c r="B12" s="45" t="s">
        <v>737</v>
      </c>
      <c r="C12" s="31"/>
      <c r="D12" s="31"/>
      <c r="E12" s="42">
        <f>(C12+D12)*1.21</f>
        <v>0</v>
      </c>
      <c r="F12" s="42">
        <f t="shared" ref="F12:F13" si="0">C12+D12</f>
        <v>0</v>
      </c>
    </row>
    <row r="13" spans="1:7" ht="15.75" x14ac:dyDescent="0.25">
      <c r="A13" s="44" t="s">
        <v>735</v>
      </c>
      <c r="B13" s="45" t="s">
        <v>738</v>
      </c>
      <c r="C13" s="31"/>
      <c r="D13" s="31"/>
      <c r="E13" s="42">
        <f>(C13+D13)*1.05</f>
        <v>0</v>
      </c>
      <c r="F13" s="42">
        <f t="shared" si="0"/>
        <v>0</v>
      </c>
    </row>
    <row r="14" spans="1:7" ht="15.75" x14ac:dyDescent="0.25">
      <c r="A14" s="40" t="s">
        <v>723</v>
      </c>
      <c r="B14" s="41" t="s">
        <v>313</v>
      </c>
      <c r="C14" s="31"/>
      <c r="D14" s="31"/>
      <c r="E14" s="42">
        <f t="shared" ref="E14:E20" si="1">(C14+D14)*1.21</f>
        <v>0</v>
      </c>
      <c r="F14" s="42">
        <f>C14+D14</f>
        <v>0</v>
      </c>
    </row>
    <row r="15" spans="1:7" ht="15.75" x14ac:dyDescent="0.25">
      <c r="A15" s="40" t="s">
        <v>724</v>
      </c>
      <c r="B15" s="41" t="s">
        <v>321</v>
      </c>
      <c r="C15" s="31"/>
      <c r="D15" s="31"/>
      <c r="E15" s="42">
        <f t="shared" si="1"/>
        <v>0</v>
      </c>
      <c r="F15" s="42">
        <f>C15+D15</f>
        <v>0</v>
      </c>
    </row>
    <row r="16" spans="1:7" ht="15.75" x14ac:dyDescent="0.25">
      <c r="A16" s="40" t="s">
        <v>725</v>
      </c>
      <c r="B16" s="41" t="s">
        <v>420</v>
      </c>
      <c r="C16" s="31"/>
      <c r="D16" s="31"/>
      <c r="E16" s="42">
        <f t="shared" si="1"/>
        <v>0</v>
      </c>
      <c r="F16" s="42">
        <f>C16+D16</f>
        <v>0</v>
      </c>
    </row>
    <row r="17" spans="1:6" ht="15.75" x14ac:dyDescent="0.25">
      <c r="A17" s="40" t="s">
        <v>726</v>
      </c>
      <c r="B17" s="41" t="s">
        <v>537</v>
      </c>
      <c r="C17" s="31"/>
      <c r="D17" s="31"/>
      <c r="E17" s="42">
        <f t="shared" si="1"/>
        <v>0</v>
      </c>
      <c r="F17" s="42">
        <f t="shared" ref="F17:F20" si="2">C17+D17</f>
        <v>0</v>
      </c>
    </row>
    <row r="18" spans="1:6" ht="15.75" x14ac:dyDescent="0.25">
      <c r="A18" s="40" t="s">
        <v>727</v>
      </c>
      <c r="B18" s="41" t="s">
        <v>642</v>
      </c>
      <c r="C18" s="31"/>
      <c r="D18" s="31"/>
      <c r="E18" s="42">
        <f t="shared" si="1"/>
        <v>0</v>
      </c>
      <c r="F18" s="42">
        <f>C18+D18</f>
        <v>0</v>
      </c>
    </row>
    <row r="19" spans="1:6" ht="15.75" x14ac:dyDescent="0.25">
      <c r="A19" s="40" t="s">
        <v>728</v>
      </c>
      <c r="B19" s="41" t="s">
        <v>673</v>
      </c>
      <c r="C19" s="31"/>
      <c r="D19" s="31"/>
      <c r="E19" s="42">
        <f t="shared" si="1"/>
        <v>0</v>
      </c>
      <c r="F19" s="42">
        <f t="shared" si="2"/>
        <v>0</v>
      </c>
    </row>
    <row r="20" spans="1:6" ht="15.75" x14ac:dyDescent="0.25">
      <c r="A20" s="40" t="s">
        <v>729</v>
      </c>
      <c r="B20" s="41" t="s">
        <v>6</v>
      </c>
      <c r="C20" s="31"/>
      <c r="D20" s="31"/>
      <c r="E20" s="42">
        <f t="shared" si="1"/>
        <v>0</v>
      </c>
      <c r="F20" s="42">
        <f t="shared" si="2"/>
        <v>0</v>
      </c>
    </row>
    <row r="21" spans="1:6" ht="15.75" x14ac:dyDescent="0.25">
      <c r="A21" s="46"/>
      <c r="B21" s="47" t="s">
        <v>109</v>
      </c>
      <c r="C21" s="48">
        <f>C9+C10+C12+C13+C14+C15+C16+C17+C18+C19+C20</f>
        <v>0</v>
      </c>
      <c r="D21" s="49">
        <f>D9+D10+D12+D13+D14+D15+D16+D17+D18+D19+D20</f>
        <v>0</v>
      </c>
      <c r="E21" s="50">
        <f>E9+E10+E12+E13+E14+E15+E16+E17+E18+E19+E20</f>
        <v>0</v>
      </c>
      <c r="F21" s="50">
        <f>F9+F10+F12+F13+F14+F15+F16+F17+F18+F19+F20</f>
        <v>0</v>
      </c>
    </row>
    <row r="22" spans="1:6" ht="15.75" x14ac:dyDescent="0.25">
      <c r="A22" s="51"/>
      <c r="B22" s="51"/>
      <c r="C22" s="51"/>
      <c r="D22" s="51"/>
      <c r="E22" s="51"/>
      <c r="F22" s="51"/>
    </row>
    <row r="23" spans="1:6" ht="15.75" x14ac:dyDescent="0.25">
      <c r="B23" s="52"/>
    </row>
  </sheetData>
  <sheetProtection algorithmName="SHA-512" hashValue="IiMBnHHZ/mIa315eVxS2ub/RMJy5GURUuyowXwF3of1p0wD0p87r5A5Wm2NislW5sslvdPISo6u0f/Aah5SMWQ==" saltValue="sCWB6l/Im1RHFeFSj2Lfhw==" spinCount="100000" sheet="1" objects="1" scenarios="1"/>
  <mergeCells count="9">
    <mergeCell ref="A7:A8"/>
    <mergeCell ref="B7:B8"/>
    <mergeCell ref="C7:F7"/>
    <mergeCell ref="A2:F2"/>
    <mergeCell ref="A3:F3"/>
    <mergeCell ref="A4:B4"/>
    <mergeCell ref="C4:G4"/>
    <mergeCell ref="A5:B5"/>
    <mergeCell ref="C5:G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11</vt:i4>
      </vt:variant>
    </vt:vector>
  </HeadingPairs>
  <TitlesOfParts>
    <vt:vector size="11" baseType="lpstr">
      <vt:lpstr>Konstrukcijos</vt:lpstr>
      <vt:lpstr>Architektūra</vt:lpstr>
      <vt:lpstr>Keltuvas</vt:lpstr>
      <vt:lpstr>Šildymas</vt:lpstr>
      <vt:lpstr>Vėdinimas</vt:lpstr>
      <vt:lpstr>VN</vt:lpstr>
      <vt:lpstr>Elekrotechnika</vt:lpstr>
      <vt:lpstr>EL.R.</vt:lpstr>
      <vt:lpstr>GS</vt:lpstr>
      <vt:lpstr>APS.S</vt:lpstr>
      <vt:lpstr>Suvestinis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Tadas Ročka</dc:creator>
  <cp:lastModifiedBy>Tadas Ročka</cp:lastModifiedBy>
  <dcterms:created xsi:type="dcterms:W3CDTF">2025-03-20T10:37:51Z</dcterms:created>
  <dcterms:modified xsi:type="dcterms:W3CDTF">2025-06-30T11:46:39Z</dcterms:modified>
</cp:coreProperties>
</file>